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3. Cash Flow\"/>
    </mc:Choice>
  </mc:AlternateContent>
  <xr:revisionPtr revIDLastSave="0" documentId="13_ncr:1_{B222AE79-CF58-47F7-B9E5-DB8E09AD03A3}" xr6:coauthVersionLast="47" xr6:coauthVersionMax="47" xr10:uidLastSave="{00000000-0000-0000-0000-000000000000}"/>
  <workbookProtection workbookAlgorithmName="SHA-512" workbookHashValue="cyXB1QkwZfPLUzmY9yOSdgWlYqLVPd7LWvZDMnHGifgG/NEN8DmzNf1vqwcNI+GRxhCiedRKXaNpA7gejO8qLA==" workbookSaltValue="4Eh7hzaibsl8Z84rUMLJUA==" workbookSpinCount="100000" lockStructure="1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'DC42'!$A$1:$AA$43</definedName>
    <definedName name="_xlnm.Print_Area" localSheetId="11">'DC48'!$A$1:$AA$43</definedName>
    <definedName name="_xlnm.Print_Area" localSheetId="1">EKU!$A$1:$AA$43</definedName>
    <definedName name="_xlnm.Print_Area" localSheetId="4">'GT421'!$A$1:$AA$43</definedName>
    <definedName name="_xlnm.Print_Area" localSheetId="5">'GT422'!$A$1:$AA$43</definedName>
    <definedName name="_xlnm.Print_Area" localSheetId="6">'GT423'!$A$1:$AA$43</definedName>
    <definedName name="_xlnm.Print_Area" localSheetId="8">'GT481'!$A$1:$AA$43</definedName>
    <definedName name="_xlnm.Print_Area" localSheetId="9">'GT484'!$A$1:$AA$43</definedName>
    <definedName name="_xlnm.Print_Area" localSheetId="10">'GT485'!$A$1:$AA$43</definedName>
    <definedName name="_xlnm.Print_Area" localSheetId="2">JHB!$A$1:$AA$43</definedName>
    <definedName name="_xlnm.Print_Area" localSheetId="0">Summary!$A$1:$AA$43</definedName>
    <definedName name="_xlnm.Print_Area" localSheetId="3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Y39" i="5"/>
  <c r="Z39" i="6"/>
  <c r="Z39" i="7"/>
  <c r="Z39" i="8"/>
  <c r="Z39" i="9"/>
  <c r="Y39" i="9"/>
  <c r="Z39" i="10"/>
  <c r="Z39" i="11"/>
  <c r="W39" i="2"/>
  <c r="Y39" i="2" s="1"/>
  <c r="J39" i="2"/>
  <c r="W39" i="3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Z39" i="12" s="1"/>
  <c r="J39" i="12"/>
  <c r="W39" i="1"/>
  <c r="Y39" i="1" s="1"/>
  <c r="Z39" i="1" s="1"/>
  <c r="J39" i="1"/>
  <c r="U38" i="5"/>
  <c r="M38" i="5"/>
  <c r="E38" i="5"/>
  <c r="E40" i="5" s="1"/>
  <c r="U38" i="6"/>
  <c r="M38" i="6"/>
  <c r="E38" i="6"/>
  <c r="E40" i="6" s="1"/>
  <c r="V38" i="7"/>
  <c r="N38" i="7"/>
  <c r="F38" i="7"/>
  <c r="F40" i="7" s="1"/>
  <c r="W38" i="8"/>
  <c r="O38" i="8"/>
  <c r="G38" i="8"/>
  <c r="G40" i="8" s="1"/>
  <c r="H39" i="8" s="1"/>
  <c r="W38" i="9"/>
  <c r="O38" i="9"/>
  <c r="G38" i="9"/>
  <c r="G40" i="9" s="1"/>
  <c r="H39" i="9" s="1"/>
  <c r="W38" i="10"/>
  <c r="O38" i="10"/>
  <c r="G38" i="10"/>
  <c r="G40" i="10" s="1"/>
  <c r="H39" i="10" s="1"/>
  <c r="W38" i="11"/>
  <c r="O38" i="11"/>
  <c r="G38" i="11"/>
  <c r="G40" i="11" s="1"/>
  <c r="H39" i="11" s="1"/>
  <c r="X38" i="12"/>
  <c r="P38" i="12"/>
  <c r="H38" i="12"/>
  <c r="X38" i="1"/>
  <c r="Z38" i="1" s="1"/>
  <c r="P38" i="1"/>
  <c r="H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U38" i="2" s="1"/>
  <c r="T27" i="2"/>
  <c r="S27" i="2"/>
  <c r="R27" i="2"/>
  <c r="Q27" i="2"/>
  <c r="P27" i="2"/>
  <c r="O27" i="2"/>
  <c r="N27" i="2"/>
  <c r="M27" i="2"/>
  <c r="M38" i="2" s="1"/>
  <c r="L27" i="2"/>
  <c r="K27" i="2"/>
  <c r="J27" i="2"/>
  <c r="I27" i="2"/>
  <c r="H27" i="2"/>
  <c r="G27" i="2"/>
  <c r="F27" i="2"/>
  <c r="E27" i="2"/>
  <c r="E38" i="2" s="1"/>
  <c r="E40" i="2" s="1"/>
  <c r="D27" i="2"/>
  <c r="C27" i="2"/>
  <c r="AA27" i="3"/>
  <c r="Y27" i="3"/>
  <c r="X27" i="3"/>
  <c r="Z27" i="3" s="1"/>
  <c r="W27" i="3"/>
  <c r="V27" i="3"/>
  <c r="U27" i="3"/>
  <c r="U38" i="3" s="1"/>
  <c r="T27" i="3"/>
  <c r="S27" i="3"/>
  <c r="R27" i="3"/>
  <c r="Q27" i="3"/>
  <c r="P27" i="3"/>
  <c r="O27" i="3"/>
  <c r="N27" i="3"/>
  <c r="M27" i="3"/>
  <c r="M38" i="3" s="1"/>
  <c r="L27" i="3"/>
  <c r="K27" i="3"/>
  <c r="J27" i="3"/>
  <c r="I27" i="3"/>
  <c r="H27" i="3"/>
  <c r="G27" i="3"/>
  <c r="F27" i="3"/>
  <c r="E27" i="3"/>
  <c r="E38" i="3" s="1"/>
  <c r="E40" i="3" s="1"/>
  <c r="D27" i="3"/>
  <c r="C27" i="3"/>
  <c r="AA27" i="4"/>
  <c r="Y27" i="4"/>
  <c r="X27" i="4"/>
  <c r="Z27" i="4" s="1"/>
  <c r="W27" i="4"/>
  <c r="V27" i="4"/>
  <c r="U27" i="4"/>
  <c r="U38" i="4" s="1"/>
  <c r="T27" i="4"/>
  <c r="S27" i="4"/>
  <c r="R27" i="4"/>
  <c r="Q27" i="4"/>
  <c r="P27" i="4"/>
  <c r="O27" i="4"/>
  <c r="N27" i="4"/>
  <c r="M27" i="4"/>
  <c r="M38" i="4" s="1"/>
  <c r="L27" i="4"/>
  <c r="K27" i="4"/>
  <c r="J27" i="4"/>
  <c r="I27" i="4"/>
  <c r="H27" i="4"/>
  <c r="G27" i="4"/>
  <c r="F27" i="4"/>
  <c r="E27" i="4"/>
  <c r="E38" i="4" s="1"/>
  <c r="E40" i="4" s="1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W38" i="2" s="1"/>
  <c r="V17" i="2"/>
  <c r="V38" i="2" s="1"/>
  <c r="U17" i="2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Z17" i="6"/>
  <c r="Y17" i="6"/>
  <c r="Y38" i="6" s="1"/>
  <c r="X17" i="6"/>
  <c r="X38" i="6" s="1"/>
  <c r="W17" i="6"/>
  <c r="W38" i="6" s="1"/>
  <c r="V17" i="6"/>
  <c r="V38" i="6" s="1"/>
  <c r="U17" i="6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X17" i="10"/>
  <c r="X38" i="10" s="1"/>
  <c r="W17" i="10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10" l="1"/>
  <c r="X40" i="10"/>
  <c r="X40" i="8"/>
  <c r="Z40" i="8" s="1"/>
  <c r="Z38" i="8"/>
  <c r="X40" i="7"/>
  <c r="Z40" i="7" s="1"/>
  <c r="Z38" i="7"/>
  <c r="H40" i="6"/>
  <c r="I39" i="6" s="1"/>
  <c r="I40" i="6" s="1"/>
  <c r="Z38" i="6"/>
  <c r="X40" i="6"/>
  <c r="Z40" i="6" s="1"/>
  <c r="I40" i="5"/>
  <c r="H40" i="4"/>
  <c r="I39" i="4" s="1"/>
  <c r="I40" i="4" s="1"/>
  <c r="H40" i="3"/>
  <c r="I39" i="3" s="1"/>
  <c r="I40" i="3" s="1"/>
  <c r="H40" i="2"/>
  <c r="I39" i="2" s="1"/>
  <c r="I40" i="2" s="1"/>
  <c r="K39" i="2" s="1"/>
  <c r="Y40" i="10"/>
  <c r="Y40" i="6"/>
  <c r="Z38" i="2"/>
  <c r="X40" i="2"/>
  <c r="Z40" i="2" s="1"/>
  <c r="H40" i="10"/>
  <c r="I39" i="10" s="1"/>
  <c r="I40" i="10" s="1"/>
  <c r="H40" i="9"/>
  <c r="I39" i="9" s="1"/>
  <c r="I40" i="9" s="1"/>
  <c r="Z38" i="12"/>
  <c r="H40" i="11"/>
  <c r="I39" i="11" s="1"/>
  <c r="I40" i="11" s="1"/>
  <c r="J40" i="11" s="1"/>
  <c r="H40" i="8"/>
  <c r="I39" i="8" s="1"/>
  <c r="I40" i="8" s="1"/>
  <c r="J40" i="8" s="1"/>
  <c r="Z17" i="12"/>
  <c r="X38" i="5"/>
  <c r="X38" i="4"/>
  <c r="X38" i="3"/>
  <c r="Z17" i="10"/>
  <c r="X40" i="1"/>
  <c r="Z40" i="1" s="1"/>
  <c r="X40" i="12"/>
  <c r="Z40" i="12" s="1"/>
  <c r="Z17" i="8"/>
  <c r="Z17" i="7"/>
  <c r="Z17" i="2"/>
  <c r="Z27" i="12"/>
  <c r="Z27" i="10"/>
  <c r="Z27" i="9"/>
  <c r="X38" i="11"/>
  <c r="X38" i="9"/>
  <c r="K39" i="8"/>
  <c r="J40" i="10"/>
  <c r="K39" i="10"/>
  <c r="K39" i="5"/>
  <c r="J40" i="5"/>
  <c r="K39" i="1"/>
  <c r="J40" i="1"/>
  <c r="K39" i="7"/>
  <c r="J40" i="7"/>
  <c r="J40" i="6"/>
  <c r="K39" i="6"/>
  <c r="K39" i="4"/>
  <c r="J40" i="4"/>
  <c r="J40" i="2"/>
  <c r="J40" i="9"/>
  <c r="K39" i="9"/>
  <c r="K39" i="12"/>
  <c r="J40" i="12"/>
  <c r="J40" i="3"/>
  <c r="K39" i="3"/>
  <c r="K39" i="11" l="1"/>
  <c r="N39" i="11" s="1"/>
  <c r="Z38" i="5"/>
  <c r="X40" i="5"/>
  <c r="Z40" i="5" s="1"/>
  <c r="Z38" i="11"/>
  <c r="X40" i="11"/>
  <c r="Z40" i="11" s="1"/>
  <c r="Z38" i="9"/>
  <c r="X40" i="9"/>
  <c r="Z40" i="9" s="1"/>
  <c r="Z38" i="3"/>
  <c r="X40" i="3"/>
  <c r="Z40" i="3" s="1"/>
  <c r="Z40" i="10"/>
  <c r="Z38" i="4"/>
  <c r="X40" i="4"/>
  <c r="Z40" i="4" s="1"/>
  <c r="N39" i="4"/>
  <c r="K40" i="4"/>
  <c r="L39" i="4" s="1"/>
  <c r="L40" i="4" s="1"/>
  <c r="M39" i="4" s="1"/>
  <c r="M40" i="4" s="1"/>
  <c r="N39" i="6"/>
  <c r="K40" i="6"/>
  <c r="L39" i="6" s="1"/>
  <c r="L40" i="6" s="1"/>
  <c r="M39" i="6" s="1"/>
  <c r="M40" i="6" s="1"/>
  <c r="N39" i="12"/>
  <c r="K40" i="12"/>
  <c r="L39" i="12" s="1"/>
  <c r="L40" i="12" s="1"/>
  <c r="M39" i="12" s="1"/>
  <c r="M40" i="12" s="1"/>
  <c r="N39" i="9"/>
  <c r="K40" i="9"/>
  <c r="L39" i="9" s="1"/>
  <c r="L40" i="9" s="1"/>
  <c r="M39" i="9" s="1"/>
  <c r="M40" i="9" s="1"/>
  <c r="N39" i="2"/>
  <c r="K40" i="2"/>
  <c r="L39" i="2" s="1"/>
  <c r="L40" i="2" s="1"/>
  <c r="M39" i="2" s="1"/>
  <c r="M40" i="2" s="1"/>
  <c r="N39" i="3"/>
  <c r="K40" i="3"/>
  <c r="L39" i="3" s="1"/>
  <c r="L40" i="3" s="1"/>
  <c r="M39" i="3" s="1"/>
  <c r="M40" i="3" s="1"/>
  <c r="N39" i="5"/>
  <c r="K40" i="5"/>
  <c r="L39" i="5" s="1"/>
  <c r="L40" i="5" s="1"/>
  <c r="M39" i="5" s="1"/>
  <c r="M40" i="5" s="1"/>
  <c r="N39" i="10"/>
  <c r="K40" i="10"/>
  <c r="L39" i="10" s="1"/>
  <c r="L40" i="10" s="1"/>
  <c r="M39" i="10" s="1"/>
  <c r="M40" i="10" s="1"/>
  <c r="N39" i="7"/>
  <c r="K40" i="7"/>
  <c r="L39" i="7" s="1"/>
  <c r="L40" i="7" s="1"/>
  <c r="M39" i="7" s="1"/>
  <c r="M40" i="7" s="1"/>
  <c r="N39" i="1"/>
  <c r="K40" i="1"/>
  <c r="L39" i="1" s="1"/>
  <c r="L40" i="1" s="1"/>
  <c r="M39" i="1" s="1"/>
  <c r="M40" i="1" s="1"/>
  <c r="N39" i="8"/>
  <c r="K40" i="8"/>
  <c r="L39" i="8" s="1"/>
  <c r="L40" i="8" s="1"/>
  <c r="M39" i="8" s="1"/>
  <c r="M40" i="8" s="1"/>
  <c r="K40" i="11" l="1"/>
  <c r="L39" i="11" s="1"/>
  <c r="L40" i="11" s="1"/>
  <c r="M39" i="11" s="1"/>
  <c r="M40" i="11" s="1"/>
  <c r="N40" i="8"/>
  <c r="O39" i="8"/>
  <c r="N40" i="5"/>
  <c r="O39" i="5"/>
  <c r="O39" i="3"/>
  <c r="N40" i="3"/>
  <c r="O39" i="10"/>
  <c r="N40" i="10"/>
  <c r="N40" i="12"/>
  <c r="O39" i="12"/>
  <c r="N40" i="1"/>
  <c r="O39" i="1"/>
  <c r="N40" i="6"/>
  <c r="O39" i="6"/>
  <c r="O39" i="7"/>
  <c r="N40" i="7"/>
  <c r="O39" i="2"/>
  <c r="N40" i="2"/>
  <c r="N40" i="4"/>
  <c r="O39" i="4"/>
  <c r="N40" i="9"/>
  <c r="O39" i="9"/>
  <c r="O39" i="11"/>
  <c r="N40" i="11"/>
  <c r="O40" i="11" l="1"/>
  <c r="P39" i="11" s="1"/>
  <c r="P40" i="11" s="1"/>
  <c r="Q39" i="11" s="1"/>
  <c r="Q40" i="11" s="1"/>
  <c r="R39" i="11"/>
  <c r="R39" i="10"/>
  <c r="O40" i="10"/>
  <c r="P39" i="10" s="1"/>
  <c r="P40" i="10" s="1"/>
  <c r="Q39" i="10" s="1"/>
  <c r="Q40" i="10" s="1"/>
  <c r="O40" i="3"/>
  <c r="P39" i="3" s="1"/>
  <c r="P40" i="3" s="1"/>
  <c r="Q39" i="3" s="1"/>
  <c r="Q40" i="3" s="1"/>
  <c r="R39" i="3"/>
  <c r="O40" i="7"/>
  <c r="P39" i="7" s="1"/>
  <c r="P40" i="7" s="1"/>
  <c r="Q39" i="7" s="1"/>
  <c r="Q40" i="7" s="1"/>
  <c r="R39" i="7"/>
  <c r="R39" i="9"/>
  <c r="O40" i="9"/>
  <c r="P39" i="9" s="1"/>
  <c r="P40" i="9" s="1"/>
  <c r="Q39" i="9" s="1"/>
  <c r="Q40" i="9" s="1"/>
  <c r="O40" i="6"/>
  <c r="P39" i="6" s="1"/>
  <c r="P40" i="6" s="1"/>
  <c r="Q39" i="6" s="1"/>
  <c r="Q40" i="6" s="1"/>
  <c r="R39" i="6"/>
  <c r="R39" i="4"/>
  <c r="O40" i="4"/>
  <c r="P39" i="4" s="1"/>
  <c r="P40" i="4" s="1"/>
  <c r="Q39" i="4" s="1"/>
  <c r="Q40" i="4" s="1"/>
  <c r="R39" i="1"/>
  <c r="O40" i="1"/>
  <c r="P39" i="1" s="1"/>
  <c r="P40" i="1" s="1"/>
  <c r="Q39" i="1" s="1"/>
  <c r="Q40" i="1" s="1"/>
  <c r="R39" i="5"/>
  <c r="O40" i="5"/>
  <c r="P39" i="5" s="1"/>
  <c r="P40" i="5" s="1"/>
  <c r="Q39" i="5" s="1"/>
  <c r="Q40" i="5" s="1"/>
  <c r="R39" i="12"/>
  <c r="O40" i="12"/>
  <c r="P39" i="12" s="1"/>
  <c r="P40" i="12" s="1"/>
  <c r="Q39" i="12" s="1"/>
  <c r="Q40" i="12" s="1"/>
  <c r="O40" i="8"/>
  <c r="P39" i="8" s="1"/>
  <c r="P40" i="8" s="1"/>
  <c r="Q39" i="8" s="1"/>
  <c r="Q40" i="8" s="1"/>
  <c r="R39" i="8"/>
  <c r="R39" i="2"/>
  <c r="O40" i="2"/>
  <c r="P39" i="2" s="1"/>
  <c r="P40" i="2" s="1"/>
  <c r="Q39" i="2" s="1"/>
  <c r="Q40" i="2" s="1"/>
  <c r="R40" i="11" l="1"/>
  <c r="S39" i="11"/>
  <c r="R40" i="2"/>
  <c r="S39" i="2"/>
  <c r="S39" i="8"/>
  <c r="R40" i="8"/>
  <c r="R40" i="4"/>
  <c r="S39" i="4"/>
  <c r="R40" i="3"/>
  <c r="S39" i="3"/>
  <c r="S39" i="1"/>
  <c r="R40" i="1"/>
  <c r="R40" i="7"/>
  <c r="S39" i="7"/>
  <c r="R40" i="12"/>
  <c r="S39" i="12"/>
  <c r="R40" i="10"/>
  <c r="S39" i="10"/>
  <c r="R40" i="6"/>
  <c r="S39" i="6"/>
  <c r="S39" i="5"/>
  <c r="R40" i="5"/>
  <c r="R40" i="9"/>
  <c r="S39" i="9"/>
  <c r="V39" i="9" l="1"/>
  <c r="S40" i="9"/>
  <c r="T39" i="9" s="1"/>
  <c r="T40" i="9" s="1"/>
  <c r="U39" i="9" s="1"/>
  <c r="U40" i="9" s="1"/>
  <c r="V40" i="9" s="1"/>
  <c r="W40" i="9" s="1"/>
  <c r="V39" i="4"/>
  <c r="S40" i="4"/>
  <c r="T39" i="4" s="1"/>
  <c r="T40" i="4" s="1"/>
  <c r="U39" i="4" s="1"/>
  <c r="U40" i="4" s="1"/>
  <c r="V40" i="4" s="1"/>
  <c r="W40" i="4" s="1"/>
  <c r="V39" i="5"/>
  <c r="S40" i="5"/>
  <c r="T39" i="5" s="1"/>
  <c r="T40" i="5" s="1"/>
  <c r="U39" i="5" s="1"/>
  <c r="U40" i="5" s="1"/>
  <c r="V40" i="5" s="1"/>
  <c r="W40" i="5" s="1"/>
  <c r="V39" i="8"/>
  <c r="S40" i="8"/>
  <c r="T39" i="8" s="1"/>
  <c r="T40" i="8" s="1"/>
  <c r="U39" i="8" s="1"/>
  <c r="U40" i="8" s="1"/>
  <c r="V40" i="8" s="1"/>
  <c r="W40" i="8" s="1"/>
  <c r="V39" i="6"/>
  <c r="S40" i="6"/>
  <c r="T39" i="6" s="1"/>
  <c r="T40" i="6" s="1"/>
  <c r="U39" i="6" s="1"/>
  <c r="U40" i="6" s="1"/>
  <c r="V40" i="6" s="1"/>
  <c r="W40" i="6" s="1"/>
  <c r="V39" i="2"/>
  <c r="S40" i="2"/>
  <c r="T39" i="2" s="1"/>
  <c r="T40" i="2" s="1"/>
  <c r="U39" i="2" s="1"/>
  <c r="U40" i="2" s="1"/>
  <c r="V40" i="2" s="1"/>
  <c r="W40" i="2" s="1"/>
  <c r="V39" i="1"/>
  <c r="S40" i="1"/>
  <c r="T39" i="1" s="1"/>
  <c r="T40" i="1" s="1"/>
  <c r="U39" i="1" s="1"/>
  <c r="U40" i="1" s="1"/>
  <c r="V40" i="1" s="1"/>
  <c r="W40" i="1" s="1"/>
  <c r="V39" i="10"/>
  <c r="S40" i="10"/>
  <c r="T39" i="10" s="1"/>
  <c r="T40" i="10" s="1"/>
  <c r="U39" i="10" s="1"/>
  <c r="U40" i="10" s="1"/>
  <c r="V40" i="10" s="1"/>
  <c r="W40" i="10" s="1"/>
  <c r="V39" i="3"/>
  <c r="S40" i="3"/>
  <c r="T39" i="3" s="1"/>
  <c r="T40" i="3" s="1"/>
  <c r="U39" i="3" s="1"/>
  <c r="U40" i="3" s="1"/>
  <c r="V40" i="3" s="1"/>
  <c r="W40" i="3" s="1"/>
  <c r="V39" i="11"/>
  <c r="S40" i="11"/>
  <c r="T39" i="11" s="1"/>
  <c r="T40" i="11" s="1"/>
  <c r="U39" i="11" s="1"/>
  <c r="U40" i="11" s="1"/>
  <c r="V40" i="11" s="1"/>
  <c r="W40" i="11" s="1"/>
  <c r="V39" i="12"/>
  <c r="S40" i="12"/>
  <c r="T39" i="12" s="1"/>
  <c r="T40" i="12" s="1"/>
  <c r="U39" i="12" s="1"/>
  <c r="U40" i="12" s="1"/>
  <c r="V40" i="12" s="1"/>
  <c r="W40" i="12" s="1"/>
  <c r="V39" i="7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<sst xmlns="http://schemas.openxmlformats.org/spreadsheetml/2006/main" count="1260" uniqueCount="77">
  <si>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</si>
  <si>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</si>
  <si>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</si>
  <si>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</si>
  <si>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</si>
  <si>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</si>
  <si>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</si>
  <si>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</si>
  <si>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</si>
  <si>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</si>
  <si>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</si>
  <si>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</si>
  <si>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</si>
  <si>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</si>
  <si>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</si>
  <si>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</si>
  <si>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</si>
  <si>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</si>
  <si>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</si>
  <si>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</si>
  <si>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</si>
  <si>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</si>
  <si>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</si>
  <si>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</si>
  <si>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</si>
  <si>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</si>
  <si>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</si>
  <si>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</si>
  <si>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</si>
  <si>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</si>
  <si>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</si>
  <si>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</si>
  <si>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</si>
  <si>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</si>
  <si>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</si>
  <si>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</si>
  <si>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</si>
  <si>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</si>
  <si>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</si>
  <si>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</si>
  <si>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</si>
  <si>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</si>
  <si>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</si>
  <si>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</si>
  <si>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</si>
  <si>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</si>
  <si>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</si>
  <si>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</si>
  <si>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</si>
  <si>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</si>
  <si>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</si>
  <si>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</si>
  <si>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</si>
  <si>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</si>
  <si>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</si>
  <si>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</si>
  <si>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</si>
  <si>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</si>
  <si>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</si>
  <si>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</si>
  <si>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</si>
  <si>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</si>
  <si>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</si>
  <si>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Waste water management                             ) for 3rd Quarter ended 31 March 2024 (Figures Finalised as at 2024/04/26)</t>
  </si>
  <si>
    <t>Gauteng: City of Tshwane (TSH) - Table C7 Quarterly Budgeted Cash Flows ( Waste water management                             ) for 3rd Quarter ended 31 March 2024 (Figures Finalised as at 2024/04/26)</t>
  </si>
  <si>
    <t>Gauteng: Emfuleni (GT421) - Table C7 Quarterly Budgeted Cash Flows ( Waste water management                             ) for 3rd Quarter ended 31 March 2024 (Figures Finalised as at 2024/04/26)</t>
  </si>
  <si>
    <t>Gauteng: Midvaal (GT422) - Table C7 Quarterly Budgeted Cash Flows ( Waste water management                             ) for 3rd Quarter ended 31 March 2024 (Figures Finalised as at 2024/04/26)</t>
  </si>
  <si>
    <t>Gauteng: Lesedi (GT423) - Table C7 Quarterly Budgeted Cash Flows ( Waste water management                             ) for 3rd Quarter ended 31 March 2024 (Figures Finalised as at 2024/04/26)</t>
  </si>
  <si>
    <t>Gauteng: Sedibeng (DC42) - Table C7 Quarterly Budgeted Cash Flows ( Waste water management                             ) for 3rd Quarter ended 31 March 2024 (Figures Finalised as at 2024/04/26)</t>
  </si>
  <si>
    <t>Gauteng: Mogale City (GT481) - Table C7 Quarterly Budgeted Cash Flows ( Waste water management                             ) for 3rd Quarter ended 31 March 2024 (Figures Finalised as at 2024/04/26)</t>
  </si>
  <si>
    <t>Gauteng: Merafong City (GT484) - Table C7 Quarterly Budgeted Cash Flows ( Waste water management                             ) for 3rd Quarter ended 31 March 2024 (Figures Finalised as at 2024/04/26)</t>
  </si>
  <si>
    <t>Gauteng: Rand West City (GT485) - Table C7 Quarterly Budgeted Cash Flows ( Waste water management                             ) for 3rd Quarter ended 31 March 2024 (Figures Finalised as at 2024/04/26)</t>
  </si>
  <si>
    <t>Gauteng: West Rand (DC48) - Table C7 Quarterly Budgeted Cash Flows ( Waste water management                             ) for 3rd Quarter ended 31 March 2024 (Figures Finalised as at 2024/04/26)</t>
  </si>
  <si>
    <t>Summary - Table C7 Quarterly Budgeted Cash Flows ( Waste water management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</si>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</sst>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-93028036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1496155</v>
      </c>
      <c r="R6" s="20">
        <v>1496155</v>
      </c>
      <c r="S6" s="20"/>
      <c r="T6" s="20"/>
      <c r="U6" s="20"/>
      <c r="V6" s="20"/>
      <c r="W6" s="20">
        <v>1496155</v>
      </c>
      <c r="X6" s="20">
        <v>-37015383</v>
      </c>
      <c r="Y6" s="20">
        <v>38511538</v>
      </c>
      <c r="Z6" s="21">
        <v>-104.04198168096761</v>
      </c>
      <c r="AA6" s="22">
        <v>-93028036</v>
      </c>
    </row>
    <row r="7" spans="1:27" x14ac:dyDescent="0.25">
      <c r="A7" s="23" t="s">
        <v>35</v>
      </c>
      <c r="B7" s="17" t="s">
        <v>32</v>
      </c>
      <c r="C7" s="18">
        <v>53888680</v>
      </c>
      <c r="D7" s="18"/>
      <c r="E7" s="19">
        <v>-4349963</v>
      </c>
      <c r="F7" s="20">
        <v>5754552558</v>
      </c>
      <c r="G7" s="20">
        <v>5924196</v>
      </c>
      <c r="H7" s="20">
        <v>7043590</v>
      </c>
      <c r="I7" s="20">
        <v>5088600</v>
      </c>
      <c r="J7" s="20">
        <v>18056386</v>
      </c>
      <c r="K7" s="20">
        <v>5428138</v>
      </c>
      <c r="L7" s="20">
        <v>5351535</v>
      </c>
      <c r="M7" s="20">
        <v>6631524</v>
      </c>
      <c r="N7" s="20">
        <v>17411197</v>
      </c>
      <c r="O7" s="20">
        <v>6713653</v>
      </c>
      <c r="P7" s="20">
        <v>6785489</v>
      </c>
      <c r="Q7" s="20">
        <v>6625789</v>
      </c>
      <c r="R7" s="20">
        <v>20124931</v>
      </c>
      <c r="S7" s="20"/>
      <c r="T7" s="20"/>
      <c r="U7" s="20"/>
      <c r="V7" s="20"/>
      <c r="W7" s="20">
        <v>55592514</v>
      </c>
      <c r="X7" s="20">
        <v>4217825376</v>
      </c>
      <c r="Y7" s="20">
        <v>-4162232862</v>
      </c>
      <c r="Z7" s="21">
        <v>-98.681962645577286</v>
      </c>
      <c r="AA7" s="22">
        <v>5754552558</v>
      </c>
    </row>
    <row r="8" spans="1:27" x14ac:dyDescent="0.25">
      <c r="A8" s="23" t="s">
        <v>36</v>
      </c>
      <c r="B8" s="17" t="s">
        <v>32</v>
      </c>
      <c r="C8" s="18">
        <v>11900311</v>
      </c>
      <c r="D8" s="18"/>
      <c r="E8" s="19">
        <v>92361593</v>
      </c>
      <c r="F8" s="20">
        <v>1316502</v>
      </c>
      <c r="G8" s="20">
        <v>6</v>
      </c>
      <c r="H8" s="20">
        <v>3</v>
      </c>
      <c r="I8" s="20">
        <v>714</v>
      </c>
      <c r="J8" s="20">
        <v>723</v>
      </c>
      <c r="K8" s="20">
        <v>199</v>
      </c>
      <c r="L8" s="20">
        <v>137</v>
      </c>
      <c r="M8" s="20">
        <v>147</v>
      </c>
      <c r="N8" s="20">
        <v>483</v>
      </c>
      <c r="O8" s="20">
        <v>774</v>
      </c>
      <c r="P8" s="20">
        <v>26</v>
      </c>
      <c r="Q8" s="20">
        <v>3</v>
      </c>
      <c r="R8" s="20">
        <v>803</v>
      </c>
      <c r="S8" s="20"/>
      <c r="T8" s="20"/>
      <c r="U8" s="20"/>
      <c r="V8" s="20"/>
      <c r="W8" s="20">
        <v>2009</v>
      </c>
      <c r="X8" s="20">
        <v>336977</v>
      </c>
      <c r="Y8" s="20">
        <v>-334968</v>
      </c>
      <c r="Z8" s="21">
        <v>-99.403816877709744</v>
      </c>
      <c r="AA8" s="22">
        <v>1316502</v>
      </c>
    </row>
    <row r="9" spans="1:27" x14ac:dyDescent="0.25">
      <c r="A9" s="23" t="s">
        <v>37</v>
      </c>
      <c r="B9" s="17" t="s">
        <v>6</v>
      </c>
      <c r="C9" s="18">
        <v>10141666</v>
      </c>
      <c r="D9" s="18"/>
      <c r="E9" s="19">
        <v>13918306</v>
      </c>
      <c r="F9" s="20">
        <v>106175108</v>
      </c>
      <c r="G9" s="20">
        <v>5876342</v>
      </c>
      <c r="H9" s="20"/>
      <c r="I9" s="20"/>
      <c r="J9" s="20">
        <v>5876342</v>
      </c>
      <c r="K9" s="20"/>
      <c r="L9" s="20"/>
      <c r="M9" s="20">
        <v>4701080</v>
      </c>
      <c r="N9" s="20">
        <v>4701080</v>
      </c>
      <c r="O9" s="20"/>
      <c r="P9" s="20"/>
      <c r="Q9" s="20"/>
      <c r="R9" s="20"/>
      <c r="S9" s="20"/>
      <c r="T9" s="20"/>
      <c r="U9" s="20"/>
      <c r="V9" s="20"/>
      <c r="W9" s="20">
        <v>10577422</v>
      </c>
      <c r="X9" s="20">
        <v>50867247</v>
      </c>
      <c r="Y9" s="20">
        <v>-40289825</v>
      </c>
      <c r="Z9" s="21">
        <v>-79.205829637290975</v>
      </c>
      <c r="AA9" s="22">
        <v>106175108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3200000</v>
      </c>
      <c r="Y10" s="20">
        <v>-3200000</v>
      </c>
      <c r="Z10" s="21">
        <v>-100</v>
      </c>
      <c r="AA10" s="22">
        <v>8000000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-600022879</v>
      </c>
      <c r="D14" s="18"/>
      <c r="E14" s="19">
        <v>-35952992</v>
      </c>
      <c r="F14" s="20">
        <v>-44504492</v>
      </c>
      <c r="G14" s="20">
        <v>-37196119</v>
      </c>
      <c r="H14" s="20">
        <v>-33241502</v>
      </c>
      <c r="I14" s="20">
        <v>-190848986</v>
      </c>
      <c r="J14" s="20">
        <v>-261286607</v>
      </c>
      <c r="K14" s="20">
        <v>-35437378</v>
      </c>
      <c r="L14" s="20">
        <v>-54134871</v>
      </c>
      <c r="M14" s="20">
        <v>-39984495</v>
      </c>
      <c r="N14" s="20">
        <v>-129556744</v>
      </c>
      <c r="O14" s="20">
        <v>-35495840</v>
      </c>
      <c r="P14" s="20">
        <v>-5358019</v>
      </c>
      <c r="Q14" s="20">
        <v>-167713532</v>
      </c>
      <c r="R14" s="20">
        <v>-208567391</v>
      </c>
      <c r="S14" s="20"/>
      <c r="T14" s="20"/>
      <c r="U14" s="20"/>
      <c r="V14" s="20"/>
      <c r="W14" s="20">
        <v>-599410742</v>
      </c>
      <c r="X14" s="20">
        <v>-33227393</v>
      </c>
      <c r="Y14" s="20">
        <v>-566183349</v>
      </c>
      <c r="Z14" s="21">
        <v>1703.9656075335192</v>
      </c>
      <c r="AA14" s="22">
        <v>-44504492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-206495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-82598</v>
      </c>
      <c r="Y15" s="20">
        <v>82598</v>
      </c>
      <c r="Z15" s="21">
        <v>-100</v>
      </c>
      <c r="AA15" s="22">
        <v>-206495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-524092222</v>
      </c>
      <c r="D17" s="26">
        <f>SUM(D6:D16)</f>
        <v>0</v>
      </c>
      <c r="E17" s="27">
        <f t="shared" si="0"/>
        <v>65976944</v>
      </c>
      <c r="F17" s="28">
        <f t="shared" si="0"/>
        <v>5732305145</v>
      </c>
      <c r="G17" s="28">
        <f t="shared" si="0"/>
        <v>-25395575</v>
      </c>
      <c r="H17" s="28">
        <f t="shared" si="0"/>
        <v>-26197909</v>
      </c>
      <c r="I17" s="28">
        <f t="shared" si="0"/>
        <v>-185759672</v>
      </c>
      <c r="J17" s="28">
        <f t="shared" si="0"/>
        <v>-237353156</v>
      </c>
      <c r="K17" s="28">
        <f t="shared" si="0"/>
        <v>-30009041</v>
      </c>
      <c r="L17" s="28">
        <f t="shared" si="0"/>
        <v>-48783199</v>
      </c>
      <c r="M17" s="28">
        <f t="shared" si="0"/>
        <v>-28651744</v>
      </c>
      <c r="N17" s="28">
        <f t="shared" si="0"/>
        <v>-107443984</v>
      </c>
      <c r="O17" s="28">
        <f t="shared" si="0"/>
        <v>-28781413</v>
      </c>
      <c r="P17" s="28">
        <f t="shared" si="0"/>
        <v>1427496</v>
      </c>
      <c r="Q17" s="28">
        <f t="shared" si="0"/>
        <v>-159591585</v>
      </c>
      <c r="R17" s="28">
        <f t="shared" si="0"/>
        <v>-186945502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-531742642</v>
      </c>
      <c r="X17" s="28">
        <f t="shared" si="0"/>
        <v>4201904226</v>
      </c>
      <c r="Y17" s="28">
        <f t="shared" si="0"/>
        <v>-4733646868</v>
      </c>
      <c r="Z17" s="29">
        <f>+IF(X17&lt;&gt;0,+(Y17/X17)*100,0)</f>
        <v>-112.65480157091044</v>
      </c>
      <c r="AA17" s="30">
        <f>SUM(AA6:AA16)</f>
        <v>5732305145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-686426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-156433492</v>
      </c>
      <c r="D26" s="18"/>
      <c r="E26" s="19">
        <v>-113658000</v>
      </c>
      <c r="F26" s="20">
        <v>-414116515</v>
      </c>
      <c r="G26" s="20">
        <v>-18317010</v>
      </c>
      <c r="H26" s="20">
        <v>-25805212</v>
      </c>
      <c r="I26" s="20">
        <v>-4899475</v>
      </c>
      <c r="J26" s="20">
        <v>-49021697</v>
      </c>
      <c r="K26" s="20">
        <v>-8082715</v>
      </c>
      <c r="L26" s="20">
        <v>-6643057</v>
      </c>
      <c r="M26" s="20">
        <v>-20513000</v>
      </c>
      <c r="N26" s="20">
        <v>-35238772</v>
      </c>
      <c r="O26" s="20">
        <v>-3370932</v>
      </c>
      <c r="P26" s="20">
        <v>-42966601</v>
      </c>
      <c r="Q26" s="20">
        <v>-656287</v>
      </c>
      <c r="R26" s="20">
        <v>-46993820</v>
      </c>
      <c r="S26" s="20"/>
      <c r="T26" s="20"/>
      <c r="U26" s="20"/>
      <c r="V26" s="20"/>
      <c r="W26" s="20">
        <v>-131254289</v>
      </c>
      <c r="X26" s="20">
        <v>-241222079</v>
      </c>
      <c r="Y26" s="20">
        <v>109967790</v>
      </c>
      <c r="Z26" s="21">
        <v>-45.587779715637055</v>
      </c>
      <c r="AA26" s="22">
        <v>-414116515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-157119918</v>
      </c>
      <c r="D27" s="26">
        <f>SUM(D21:D26)</f>
        <v>0</v>
      </c>
      <c r="E27" s="27">
        <f t="shared" si="1"/>
        <v>-113658000</v>
      </c>
      <c r="F27" s="28">
        <f t="shared" si="1"/>
        <v>-414116515</v>
      </c>
      <c r="G27" s="28">
        <f t="shared" si="1"/>
        <v>-18317010</v>
      </c>
      <c r="H27" s="28">
        <f t="shared" si="1"/>
        <v>-25805212</v>
      </c>
      <c r="I27" s="28">
        <f t="shared" si="1"/>
        <v>-4899475</v>
      </c>
      <c r="J27" s="28">
        <f t="shared" si="1"/>
        <v>-49021697</v>
      </c>
      <c r="K27" s="28">
        <f t="shared" si="1"/>
        <v>-8082715</v>
      </c>
      <c r="L27" s="28">
        <f t="shared" si="1"/>
        <v>-6643057</v>
      </c>
      <c r="M27" s="28">
        <f t="shared" si="1"/>
        <v>-20513000</v>
      </c>
      <c r="N27" s="28">
        <f t="shared" si="1"/>
        <v>-35238772</v>
      </c>
      <c r="O27" s="28">
        <f t="shared" si="1"/>
        <v>-3370932</v>
      </c>
      <c r="P27" s="28">
        <f t="shared" si="1"/>
        <v>-42966601</v>
      </c>
      <c r="Q27" s="28">
        <f t="shared" si="1"/>
        <v>-656287</v>
      </c>
      <c r="R27" s="28">
        <f t="shared" si="1"/>
        <v>-46993820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-131254289</v>
      </c>
      <c r="X27" s="28">
        <f t="shared" si="1"/>
        <v>-241222079</v>
      </c>
      <c r="Y27" s="28">
        <f t="shared" si="1"/>
        <v>109967790</v>
      </c>
      <c r="Z27" s="29">
        <f>+IF(X27&lt;&gt;0,+(Y27/X27)*100,0)</f>
        <v>-45.587779715637055</v>
      </c>
      <c r="AA27" s="30">
        <f>SUM(AA21:AA26)</f>
        <v>-414116515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-1554</v>
      </c>
      <c r="D33" s="18"/>
      <c r="E33" s="19"/>
      <c r="F33" s="20"/>
      <c r="G33" s="20">
        <v>-279</v>
      </c>
      <c r="H33" s="36">
        <v>-227</v>
      </c>
      <c r="I33" s="36">
        <v>-225</v>
      </c>
      <c r="J33" s="36">
        <v>-731</v>
      </c>
      <c r="K33" s="20">
        <v>-71</v>
      </c>
      <c r="L33" s="20">
        <v>-298</v>
      </c>
      <c r="M33" s="20"/>
      <c r="N33" s="20">
        <v>-369</v>
      </c>
      <c r="O33" s="36">
        <v>-335</v>
      </c>
      <c r="P33" s="36">
        <v>-157</v>
      </c>
      <c r="Q33" s="36">
        <v>-124</v>
      </c>
      <c r="R33" s="20">
        <v>-616</v>
      </c>
      <c r="S33" s="20"/>
      <c r="T33" s="20"/>
      <c r="U33" s="20"/>
      <c r="V33" s="36"/>
      <c r="W33" s="36">
        <v>-1716</v>
      </c>
      <c r="X33" s="36"/>
      <c r="Y33" s="20">
        <v>-1716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-305462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-307016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-279</v>
      </c>
      <c r="H36" s="28">
        <f t="shared" si="2"/>
        <v>-227</v>
      </c>
      <c r="I36" s="28">
        <f t="shared" si="2"/>
        <v>-225</v>
      </c>
      <c r="J36" s="28">
        <f t="shared" si="2"/>
        <v>-731</v>
      </c>
      <c r="K36" s="28">
        <f t="shared" si="2"/>
        <v>-71</v>
      </c>
      <c r="L36" s="28">
        <f t="shared" si="2"/>
        <v>-298</v>
      </c>
      <c r="M36" s="28">
        <f t="shared" si="2"/>
        <v>0</v>
      </c>
      <c r="N36" s="28">
        <f t="shared" si="2"/>
        <v>-369</v>
      </c>
      <c r="O36" s="28">
        <f t="shared" si="2"/>
        <v>-335</v>
      </c>
      <c r="P36" s="28">
        <f t="shared" si="2"/>
        <v>-157</v>
      </c>
      <c r="Q36" s="28">
        <f t="shared" si="2"/>
        <v>-124</v>
      </c>
      <c r="R36" s="28">
        <f t="shared" si="2"/>
        <v>-616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-1716</v>
      </c>
      <c r="X36" s="28">
        <f t="shared" si="2"/>
        <v>0</v>
      </c>
      <c r="Y36" s="28">
        <f t="shared" si="2"/>
        <v>-1716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-681519156</v>
      </c>
      <c r="D38" s="32">
        <f>+D17+D27+D36</f>
        <v>0</v>
      </c>
      <c r="E38" s="33">
        <f t="shared" si="3"/>
        <v>-47681056</v>
      </c>
      <c r="F38" s="2">
        <f t="shared" si="3"/>
        <v>5318188630</v>
      </c>
      <c r="G38" s="2">
        <f t="shared" si="3"/>
        <v>-43712864</v>
      </c>
      <c r="H38" s="2">
        <f t="shared" si="3"/>
        <v>-52003348</v>
      </c>
      <c r="I38" s="2">
        <f t="shared" si="3"/>
        <v>-190659372</v>
      </c>
      <c r="J38" s="2">
        <f t="shared" si="3"/>
        <v>-286375584</v>
      </c>
      <c r="K38" s="2">
        <f t="shared" si="3"/>
        <v>-38091827</v>
      </c>
      <c r="L38" s="2">
        <f t="shared" si="3"/>
        <v>-55426554</v>
      </c>
      <c r="M38" s="2">
        <f t="shared" si="3"/>
        <v>-49164744</v>
      </c>
      <c r="N38" s="2">
        <f t="shared" si="3"/>
        <v>-142683125</v>
      </c>
      <c r="O38" s="2">
        <f t="shared" si="3"/>
        <v>-32152680</v>
      </c>
      <c r="P38" s="2">
        <f t="shared" si="3"/>
        <v>-41539262</v>
      </c>
      <c r="Q38" s="2">
        <f t="shared" si="3"/>
        <v>-160247996</v>
      </c>
      <c r="R38" s="2">
        <f t="shared" si="3"/>
        <v>-233939938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-662998647</v>
      </c>
      <c r="X38" s="2">
        <f t="shared" si="3"/>
        <v>3960682147</v>
      </c>
      <c r="Y38" s="2">
        <f t="shared" si="3"/>
        <v>-4623680794</v>
      </c>
      <c r="Z38" s="34">
        <f>+IF(X38&lt;&gt;0,+(Y38/X38)*100,0)</f>
        <v>-116.73950653935169</v>
      </c>
      <c r="AA38" s="35">
        <f>+AA17+AA27+AA36</f>
        <v>5318188630</v>
      </c>
    </row>
    <row r="39" spans="1:27" x14ac:dyDescent="0.25">
      <c r="A39" s="23" t="s">
        <v>60</v>
      </c>
      <c r="B39" s="17"/>
      <c r="C39" s="32">
        <v>496389791</v>
      </c>
      <c r="D39" s="32"/>
      <c r="E39" s="33">
        <v>280234986</v>
      </c>
      <c r="F39" s="2">
        <v>280234986</v>
      </c>
      <c r="G39" s="2">
        <v>599966630</v>
      </c>
      <c r="H39" s="2">
        <f>+G40+H60</f>
        <v>551189713</v>
      </c>
      <c r="I39" s="2">
        <f>+H40+I60</f>
        <v>499186365</v>
      </c>
      <c r="J39" s="2">
        <f>+G39</f>
        <v>599966630</v>
      </c>
      <c r="K39" s="2">
        <f>+I40+K60</f>
        <v>308526993</v>
      </c>
      <c r="L39" s="2">
        <f>+K40+L60</f>
        <v>775119766</v>
      </c>
      <c r="M39" s="2">
        <f>+L40+M60</f>
        <v>719693212</v>
      </c>
      <c r="N39" s="2">
        <f>+K39</f>
        <v>308526993</v>
      </c>
      <c r="O39" s="2">
        <f>+M40+O60</f>
        <v>670528468</v>
      </c>
      <c r="P39" s="2">
        <f>+O40+P60</f>
        <v>638375788</v>
      </c>
      <c r="Q39" s="2">
        <f>+P40+Q60</f>
        <v>596836526</v>
      </c>
      <c r="R39" s="2">
        <f>+O39</f>
        <v>670528468</v>
      </c>
      <c r="S39" s="2">
        <f>+Q40+S60</f>
        <v>436588530</v>
      </c>
      <c r="T39" s="2">
        <f>+S40+T60</f>
        <v>436588530</v>
      </c>
      <c r="U39" s="2">
        <f>+T40+U60</f>
        <v>436588530</v>
      </c>
      <c r="V39" s="2">
        <f>+S39</f>
        <v>436588530</v>
      </c>
      <c r="W39" s="2">
        <f>+G39</f>
        <v>599966630</v>
      </c>
      <c r="X39" s="2">
        <v>280234986</v>
      </c>
      <c r="Y39" s="2">
        <f>+W39-X39</f>
        <v>319731644</v>
      </c>
      <c r="Z39" s="34">
        <f>+IF(X39&lt;&gt;0,+(Y39/X39)*100,0)</f>
        <v>114.09412099601298</v>
      </c>
      <c r="AA39" s="35">
        <v>280234986</v>
      </c>
    </row>
    <row r="40" spans="1:27" x14ac:dyDescent="0.25">
      <c r="A40" s="41" t="s">
        <v>62</v>
      </c>
      <c r="B40" s="42" t="s">
        <v>61</v>
      </c>
      <c r="C40" s="43">
        <f>+C38+C39</f>
        <v>-185129365</v>
      </c>
      <c r="D40" s="43">
        <f t="shared" ref="D40:AA40" si="4">+D38+D39</f>
        <v>0</v>
      </c>
      <c r="E40" s="44">
        <f t="shared" si="4"/>
        <v>232553930</v>
      </c>
      <c r="F40" s="45">
        <f t="shared" si="4"/>
        <v>5598423616</v>
      </c>
      <c r="G40" s="45">
        <f t="shared" si="4"/>
        <v>556253766</v>
      </c>
      <c r="H40" s="45">
        <f t="shared" si="4"/>
        <v>499186365</v>
      </c>
      <c r="I40" s="45">
        <f t="shared" si="4"/>
        <v>308526993</v>
      </c>
      <c r="J40" s="45">
        <f>+I40</f>
        <v>308526993</v>
      </c>
      <c r="K40" s="45">
        <f t="shared" si="4"/>
        <v>270435166</v>
      </c>
      <c r="L40" s="45">
        <f t="shared" si="4"/>
        <v>719693212</v>
      </c>
      <c r="M40" s="45">
        <f t="shared" si="4"/>
        <v>670528468</v>
      </c>
      <c r="N40" s="45">
        <f>+M40</f>
        <v>670528468</v>
      </c>
      <c r="O40" s="45">
        <f t="shared" si="4"/>
        <v>638375788</v>
      </c>
      <c r="P40" s="45">
        <f t="shared" si="4"/>
        <v>596836526</v>
      </c>
      <c r="Q40" s="45">
        <f t="shared" si="4"/>
        <v>436588530</v>
      </c>
      <c r="R40" s="45">
        <f>+Q40</f>
        <v>436588530</v>
      </c>
      <c r="S40" s="45">
        <f t="shared" si="4"/>
        <v>436588530</v>
      </c>
      <c r="T40" s="45">
        <f t="shared" si="4"/>
        <v>436588530</v>
      </c>
      <c r="U40" s="45">
        <f t="shared" si="4"/>
        <v>436588530</v>
      </c>
      <c r="V40" s="45">
        <f>+U40</f>
        <v>436588530</v>
      </c>
      <c r="W40" s="45">
        <f>+V40</f>
        <v>436588530</v>
      </c>
      <c r="X40" s="45">
        <f t="shared" si="4"/>
        <v>4240917133</v>
      </c>
      <c r="Y40" s="45">
        <f t="shared" si="4"/>
        <v>-4303949150</v>
      </c>
      <c r="Z40" s="46">
        <f>+IF(X40&lt;&gt;0,+(Y40/X40)*100,0)</f>
        <v>-101.4862826842224</v>
      </c>
      <c r="AA40" s="47">
        <f t="shared" si="4"/>
        <v>5598423616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599966630</v>
      </c>
      <c r="H60">
        <v>-5064053</v>
      </c>
      <c r="J60">
        <v>599966630</v>
      </c>
      <c r="L60">
        <v>504684600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-548676288</v>
      </c>
      <c r="D14" s="18"/>
      <c r="E14" s="19"/>
      <c r="F14" s="20"/>
      <c r="G14" s="20">
        <v>-30196960</v>
      </c>
      <c r="H14" s="20">
        <v>-30917558</v>
      </c>
      <c r="I14" s="20">
        <v>-187097972</v>
      </c>
      <c r="J14" s="20">
        <v>-248212490</v>
      </c>
      <c r="K14" s="20">
        <v>-31227986</v>
      </c>
      <c r="L14" s="20">
        <v>-50841777</v>
      </c>
      <c r="M14" s="20">
        <v>-30353277</v>
      </c>
      <c r="N14" s="20">
        <v>-112423040</v>
      </c>
      <c r="O14" s="20">
        <v>-34495840</v>
      </c>
      <c r="P14" s="20"/>
      <c r="Q14" s="20">
        <v>-165322311</v>
      </c>
      <c r="R14" s="20">
        <v>-199818151</v>
      </c>
      <c r="S14" s="20"/>
      <c r="T14" s="20"/>
      <c r="U14" s="20"/>
      <c r="V14" s="20"/>
      <c r="W14" s="20">
        <v>-560453681</v>
      </c>
      <c r="X14" s="20"/>
      <c r="Y14" s="20">
        <v>-560453681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-548676288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-30196960</v>
      </c>
      <c r="H17" s="28">
        <f t="shared" si="0"/>
        <v>-30917558</v>
      </c>
      <c r="I17" s="28">
        <f t="shared" si="0"/>
        <v>-187097972</v>
      </c>
      <c r="J17" s="28">
        <f t="shared" si="0"/>
        <v>-248212490</v>
      </c>
      <c r="K17" s="28">
        <f t="shared" si="0"/>
        <v>-31227986</v>
      </c>
      <c r="L17" s="28">
        <f t="shared" si="0"/>
        <v>-50841777</v>
      </c>
      <c r="M17" s="28">
        <f t="shared" si="0"/>
        <v>-30353277</v>
      </c>
      <c r="N17" s="28">
        <f t="shared" si="0"/>
        <v>-112423040</v>
      </c>
      <c r="O17" s="28">
        <f t="shared" si="0"/>
        <v>-34495840</v>
      </c>
      <c r="P17" s="28">
        <f t="shared" si="0"/>
        <v>0</v>
      </c>
      <c r="Q17" s="28">
        <f t="shared" si="0"/>
        <v>-165322311</v>
      </c>
      <c r="R17" s="28">
        <f t="shared" si="0"/>
        <v>-199818151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-560453681</v>
      </c>
      <c r="X17" s="28">
        <f t="shared" si="0"/>
        <v>0</v>
      </c>
      <c r="Y17" s="28">
        <f t="shared" si="0"/>
        <v>-560453681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-686426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-686426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-305462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-305462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-549668176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-30196960</v>
      </c>
      <c r="H38" s="2">
        <f t="shared" si="3"/>
        <v>-30917558</v>
      </c>
      <c r="I38" s="2">
        <f t="shared" si="3"/>
        <v>-187097972</v>
      </c>
      <c r="J38" s="2">
        <f t="shared" si="3"/>
        <v>-248212490</v>
      </c>
      <c r="K38" s="2">
        <f t="shared" si="3"/>
        <v>-31227986</v>
      </c>
      <c r="L38" s="2">
        <f t="shared" si="3"/>
        <v>-50841777</v>
      </c>
      <c r="M38" s="2">
        <f t="shared" si="3"/>
        <v>-30353277</v>
      </c>
      <c r="N38" s="2">
        <f t="shared" si="3"/>
        <v>-112423040</v>
      </c>
      <c r="O38" s="2">
        <f t="shared" si="3"/>
        <v>-34495840</v>
      </c>
      <c r="P38" s="2">
        <f t="shared" si="3"/>
        <v>0</v>
      </c>
      <c r="Q38" s="2">
        <f t="shared" si="3"/>
        <v>-165322311</v>
      </c>
      <c r="R38" s="2">
        <f t="shared" si="3"/>
        <v>-199818151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-560453681</v>
      </c>
      <c r="X38" s="2">
        <f t="shared" si="3"/>
        <v>0</v>
      </c>
      <c r="Y38" s="2">
        <f t="shared" si="3"/>
        <v>-560453681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280234987</v>
      </c>
      <c r="D39" s="32"/>
      <c r="E39" s="33">
        <v>280234986</v>
      </c>
      <c r="F39" s="2">
        <v>280234986</v>
      </c>
      <c r="G39" s="2">
        <v>504684600</v>
      </c>
      <c r="H39" s="2">
        <f>+G40+H60</f>
        <v>474487640</v>
      </c>
      <c r="I39" s="2">
        <f>+H40+I60</f>
        <v>443570082</v>
      </c>
      <c r="J39" s="2">
        <f>+G39</f>
        <v>504684600</v>
      </c>
      <c r="K39" s="2">
        <f>+I40+K60</f>
        <v>256472110</v>
      </c>
      <c r="L39" s="2">
        <f>+K40+L60</f>
        <v>729928724</v>
      </c>
      <c r="M39" s="2">
        <f>+L40+M60</f>
        <v>679086947</v>
      </c>
      <c r="N39" s="2">
        <f>+K39</f>
        <v>256472110</v>
      </c>
      <c r="O39" s="2">
        <f>+M40+O60</f>
        <v>648733670</v>
      </c>
      <c r="P39" s="2">
        <f>+O40+P60</f>
        <v>614237830</v>
      </c>
      <c r="Q39" s="2">
        <f>+P40+Q60</f>
        <v>614237830</v>
      </c>
      <c r="R39" s="2">
        <f>+O39</f>
        <v>648733670</v>
      </c>
      <c r="S39" s="2">
        <f>+Q40+S60</f>
        <v>448915519</v>
      </c>
      <c r="T39" s="2">
        <f>+S40+T60</f>
        <v>448915519</v>
      </c>
      <c r="U39" s="2">
        <f>+T40+U60</f>
        <v>448915519</v>
      </c>
      <c r="V39" s="2">
        <f>+S39</f>
        <v>448915519</v>
      </c>
      <c r="W39" s="2">
        <f>+G39</f>
        <v>504684600</v>
      </c>
      <c r="X39" s="2">
        <v>280234986</v>
      </c>
      <c r="Y39" s="2">
        <f>+W39-X39</f>
        <v>224449614</v>
      </c>
      <c r="Z39" s="34">
        <f>+IF(X39&lt;&gt;0,+(Y39/X39)*100,0)</f>
        <v>80.093359221036025</v>
      </c>
      <c r="AA39" s="35">
        <v>280234986</v>
      </c>
    </row>
    <row r="40" spans="1:27" x14ac:dyDescent="0.25">
      <c r="A40" s="41" t="s">
        <v>62</v>
      </c>
      <c r="B40" s="42" t="s">
        <v>61</v>
      </c>
      <c r="C40" s="43">
        <f>+C38+C39</f>
        <v>-269433189</v>
      </c>
      <c r="D40" s="43">
        <f t="shared" ref="D40:AA40" si="4">+D38+D39</f>
        <v>0</v>
      </c>
      <c r="E40" s="44">
        <f t="shared" si="4"/>
        <v>280234986</v>
      </c>
      <c r="F40" s="45">
        <f t="shared" si="4"/>
        <v>280234986</v>
      </c>
      <c r="G40" s="45">
        <f t="shared" si="4"/>
        <v>474487640</v>
      </c>
      <c r="H40" s="45">
        <f t="shared" si="4"/>
        <v>443570082</v>
      </c>
      <c r="I40" s="45">
        <f t="shared" si="4"/>
        <v>256472110</v>
      </c>
      <c r="J40" s="45">
        <f>+I40</f>
        <v>256472110</v>
      </c>
      <c r="K40" s="45">
        <f t="shared" si="4"/>
        <v>225244124</v>
      </c>
      <c r="L40" s="45">
        <f t="shared" si="4"/>
        <v>679086947</v>
      </c>
      <c r="M40" s="45">
        <f t="shared" si="4"/>
        <v>648733670</v>
      </c>
      <c r="N40" s="45">
        <f>+M40</f>
        <v>648733670</v>
      </c>
      <c r="O40" s="45">
        <f t="shared" si="4"/>
        <v>614237830</v>
      </c>
      <c r="P40" s="45">
        <f t="shared" si="4"/>
        <v>614237830</v>
      </c>
      <c r="Q40" s="45">
        <f t="shared" si="4"/>
        <v>448915519</v>
      </c>
      <c r="R40" s="45">
        <f>+Q40</f>
        <v>448915519</v>
      </c>
      <c r="S40" s="45">
        <f t="shared" si="4"/>
        <v>448915519</v>
      </c>
      <c r="T40" s="45">
        <f t="shared" si="4"/>
        <v>448915519</v>
      </c>
      <c r="U40" s="45">
        <f t="shared" si="4"/>
        <v>448915519</v>
      </c>
      <c r="V40" s="45">
        <f>+U40</f>
        <v>448915519</v>
      </c>
      <c r="W40" s="45">
        <f>+V40</f>
        <v>448915519</v>
      </c>
      <c r="X40" s="45">
        <f t="shared" si="4"/>
        <v>280234986</v>
      </c>
      <c r="Y40" s="45">
        <f t="shared" si="4"/>
        <v>-336004067</v>
      </c>
      <c r="Z40" s="46">
        <f>+IF(X40&lt;&gt;0,+(Y40/X40)*100,0)</f>
        <v>-119.90082744343707</v>
      </c>
      <c r="AA40" s="47">
        <f t="shared" si="4"/>
        <v>280234986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504684600</v>
      </c>
      <c r="J60">
        <v>504684600</v>
      </c>
      <c r="L60">
        <v>504684600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5408714419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4056534864</v>
      </c>
      <c r="Y7" s="20">
        <v>-4056534864</v>
      </c>
      <c r="Z7" s="21">
        <v>-100</v>
      </c>
      <c r="AA7" s="22">
        <v>5408714419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5408714419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4056534864</v>
      </c>
      <c r="Y17" s="28">
        <f t="shared" si="0"/>
        <v>-4056534864</v>
      </c>
      <c r="Z17" s="29">
        <f>+IF(X17&lt;&gt;0,+(Y17/X17)*100,0)</f>
        <v>-100</v>
      </c>
      <c r="AA17" s="30">
        <f>SUM(AA6:AA16)</f>
        <v>5408714419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5408714419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4056534864</v>
      </c>
      <c r="Y38" s="2">
        <f t="shared" si="3"/>
        <v>-4056534864</v>
      </c>
      <c r="Z38" s="34">
        <f>+IF(X38&lt;&gt;0,+(Y38/X38)*100,0)</f>
        <v>-100</v>
      </c>
      <c r="AA38" s="35">
        <f>+AA17+AA27+AA36</f>
        <v>5408714419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5408714419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4056534864</v>
      </c>
      <c r="Y40" s="45">
        <f t="shared" si="4"/>
        <v>-4056534864</v>
      </c>
      <c r="Z40" s="46">
        <f>+IF(X40&lt;&gt;0,+(Y40/X40)*100,0)</f>
        <v>-100</v>
      </c>
      <c r="AA40" s="47">
        <f t="shared" si="4"/>
        <v>5408714419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9756693</v>
      </c>
      <c r="D7" s="18"/>
      <c r="E7" s="19">
        <v>-4349963</v>
      </c>
      <c r="F7" s="20">
        <v>-5787046</v>
      </c>
      <c r="G7" s="20">
        <v>1804834</v>
      </c>
      <c r="H7" s="20">
        <v>1732163</v>
      </c>
      <c r="I7" s="20">
        <v>535661</v>
      </c>
      <c r="J7" s="20">
        <v>4072658</v>
      </c>
      <c r="K7" s="20">
        <v>1895066</v>
      </c>
      <c r="L7" s="20">
        <v>1743733</v>
      </c>
      <c r="M7" s="20">
        <v>1736380</v>
      </c>
      <c r="N7" s="20">
        <v>5375179</v>
      </c>
      <c r="O7" s="20">
        <v>1813745</v>
      </c>
      <c r="P7" s="20">
        <v>1810559</v>
      </c>
      <c r="Q7" s="20">
        <v>1661000</v>
      </c>
      <c r="R7" s="20">
        <v>5285304</v>
      </c>
      <c r="S7" s="20"/>
      <c r="T7" s="20"/>
      <c r="U7" s="20"/>
      <c r="V7" s="20"/>
      <c r="W7" s="20">
        <v>14733141</v>
      </c>
      <c r="X7" s="20">
        <v>-3837325</v>
      </c>
      <c r="Y7" s="20">
        <v>18570466</v>
      </c>
      <c r="Z7" s="21">
        <v>-483.94300717296551</v>
      </c>
      <c r="AA7" s="22">
        <v>-5787046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-184902</v>
      </c>
      <c r="F9" s="20">
        <v>-184902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-138681</v>
      </c>
      <c r="Y9" s="20">
        <v>138681</v>
      </c>
      <c r="Z9" s="21">
        <v>-100</v>
      </c>
      <c r="AA9" s="22">
        <v>-184902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-25316700</v>
      </c>
      <c r="D14" s="18"/>
      <c r="E14" s="19">
        <v>-35952992</v>
      </c>
      <c r="F14" s="20">
        <v>-36384490</v>
      </c>
      <c r="G14" s="20">
        <v>-2079885</v>
      </c>
      <c r="H14" s="20"/>
      <c r="I14" s="20">
        <v>-2627048</v>
      </c>
      <c r="J14" s="20">
        <v>-4706933</v>
      </c>
      <c r="K14" s="20">
        <v>-2035224</v>
      </c>
      <c r="L14" s="20">
        <v>-2205424</v>
      </c>
      <c r="M14" s="20">
        <v>-4518198</v>
      </c>
      <c r="N14" s="20">
        <v>-8758846</v>
      </c>
      <c r="O14" s="20"/>
      <c r="P14" s="20">
        <v>-2259099</v>
      </c>
      <c r="Q14" s="20"/>
      <c r="R14" s="20">
        <v>-2259099</v>
      </c>
      <c r="S14" s="20"/>
      <c r="T14" s="20"/>
      <c r="U14" s="20"/>
      <c r="V14" s="20"/>
      <c r="W14" s="20">
        <v>-15724878</v>
      </c>
      <c r="X14" s="20">
        <v>-27137372</v>
      </c>
      <c r="Y14" s="20">
        <v>11412494</v>
      </c>
      <c r="Z14" s="21">
        <v>-42.054529082624512</v>
      </c>
      <c r="AA14" s="22">
        <v>-36384490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-206495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-82598</v>
      </c>
      <c r="Y15" s="20">
        <v>82598</v>
      </c>
      <c r="Z15" s="21">
        <v>-100</v>
      </c>
      <c r="AA15" s="22">
        <v>-206495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-15560007</v>
      </c>
      <c r="D17" s="26">
        <f>SUM(D6:D16)</f>
        <v>0</v>
      </c>
      <c r="E17" s="27">
        <f t="shared" si="0"/>
        <v>-40487857</v>
      </c>
      <c r="F17" s="28">
        <f t="shared" si="0"/>
        <v>-42562933</v>
      </c>
      <c r="G17" s="28">
        <f t="shared" si="0"/>
        <v>-275051</v>
      </c>
      <c r="H17" s="28">
        <f t="shared" si="0"/>
        <v>1732163</v>
      </c>
      <c r="I17" s="28">
        <f t="shared" si="0"/>
        <v>-2091387</v>
      </c>
      <c r="J17" s="28">
        <f t="shared" si="0"/>
        <v>-634275</v>
      </c>
      <c r="K17" s="28">
        <f t="shared" si="0"/>
        <v>-140158</v>
      </c>
      <c r="L17" s="28">
        <f t="shared" si="0"/>
        <v>-461691</v>
      </c>
      <c r="M17" s="28">
        <f t="shared" si="0"/>
        <v>-2781818</v>
      </c>
      <c r="N17" s="28">
        <f t="shared" si="0"/>
        <v>-3383667</v>
      </c>
      <c r="O17" s="28">
        <f t="shared" si="0"/>
        <v>1813745</v>
      </c>
      <c r="P17" s="28">
        <f t="shared" si="0"/>
        <v>-448540</v>
      </c>
      <c r="Q17" s="28">
        <f t="shared" si="0"/>
        <v>1661000</v>
      </c>
      <c r="R17" s="28">
        <f t="shared" si="0"/>
        <v>3026205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-991737</v>
      </c>
      <c r="X17" s="28">
        <f t="shared" si="0"/>
        <v>-31195976</v>
      </c>
      <c r="Y17" s="28">
        <f t="shared" si="0"/>
        <v>30204239</v>
      </c>
      <c r="Z17" s="29">
        <f>+IF(X17&lt;&gt;0,+(Y17/X17)*100,0)</f>
        <v>-96.820945752747093</v>
      </c>
      <c r="AA17" s="30">
        <f>SUM(AA6:AA16)</f>
        <v>-42562933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-7946273</v>
      </c>
      <c r="D26" s="18"/>
      <c r="E26" s="19"/>
      <c r="F26" s="20"/>
      <c r="G26" s="20">
        <v>-1051553</v>
      </c>
      <c r="H26" s="20"/>
      <c r="I26" s="20"/>
      <c r="J26" s="20">
        <v>-1051553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-1051553</v>
      </c>
      <c r="X26" s="20"/>
      <c r="Y26" s="20">
        <v>-1051553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-7946273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-1051553</v>
      </c>
      <c r="H27" s="28">
        <f t="shared" si="1"/>
        <v>0</v>
      </c>
      <c r="I27" s="28">
        <f t="shared" si="1"/>
        <v>0</v>
      </c>
      <c r="J27" s="28">
        <f t="shared" si="1"/>
        <v>-1051553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-1051553</v>
      </c>
      <c r="X27" s="28">
        <f t="shared" si="1"/>
        <v>0</v>
      </c>
      <c r="Y27" s="28">
        <f t="shared" si="1"/>
        <v>-1051553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-1554</v>
      </c>
      <c r="D33" s="18"/>
      <c r="E33" s="19"/>
      <c r="F33" s="20"/>
      <c r="G33" s="20">
        <v>-279</v>
      </c>
      <c r="H33" s="36">
        <v>-227</v>
      </c>
      <c r="I33" s="36">
        <v>-225</v>
      </c>
      <c r="J33" s="36">
        <v>-731</v>
      </c>
      <c r="K33" s="20">
        <v>-71</v>
      </c>
      <c r="L33" s="20">
        <v>-298</v>
      </c>
      <c r="M33" s="20"/>
      <c r="N33" s="20">
        <v>-369</v>
      </c>
      <c r="O33" s="36">
        <v>-335</v>
      </c>
      <c r="P33" s="36">
        <v>-157</v>
      </c>
      <c r="Q33" s="36">
        <v>-124</v>
      </c>
      <c r="R33" s="20">
        <v>-616</v>
      </c>
      <c r="S33" s="20"/>
      <c r="T33" s="20"/>
      <c r="U33" s="20"/>
      <c r="V33" s="36"/>
      <c r="W33" s="36">
        <v>-1716</v>
      </c>
      <c r="X33" s="36"/>
      <c r="Y33" s="20">
        <v>-1716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-1554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-279</v>
      </c>
      <c r="H36" s="28">
        <f t="shared" si="2"/>
        <v>-227</v>
      </c>
      <c r="I36" s="28">
        <f t="shared" si="2"/>
        <v>-225</v>
      </c>
      <c r="J36" s="28">
        <f t="shared" si="2"/>
        <v>-731</v>
      </c>
      <c r="K36" s="28">
        <f t="shared" si="2"/>
        <v>-71</v>
      </c>
      <c r="L36" s="28">
        <f t="shared" si="2"/>
        <v>-298</v>
      </c>
      <c r="M36" s="28">
        <f t="shared" si="2"/>
        <v>0</v>
      </c>
      <c r="N36" s="28">
        <f t="shared" si="2"/>
        <v>-369</v>
      </c>
      <c r="O36" s="28">
        <f t="shared" si="2"/>
        <v>-335</v>
      </c>
      <c r="P36" s="28">
        <f t="shared" si="2"/>
        <v>-157</v>
      </c>
      <c r="Q36" s="28">
        <f t="shared" si="2"/>
        <v>-124</v>
      </c>
      <c r="R36" s="28">
        <f t="shared" si="2"/>
        <v>-616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-1716</v>
      </c>
      <c r="X36" s="28">
        <f t="shared" si="2"/>
        <v>0</v>
      </c>
      <c r="Y36" s="28">
        <f t="shared" si="2"/>
        <v>-1716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-23507834</v>
      </c>
      <c r="D38" s="32">
        <f>+D17+D27+D36</f>
        <v>0</v>
      </c>
      <c r="E38" s="33">
        <f t="shared" si="3"/>
        <v>-40487857</v>
      </c>
      <c r="F38" s="2">
        <f t="shared" si="3"/>
        <v>-42562933</v>
      </c>
      <c r="G38" s="2">
        <f t="shared" si="3"/>
        <v>-1326883</v>
      </c>
      <c r="H38" s="2">
        <f t="shared" si="3"/>
        <v>1731936</v>
      </c>
      <c r="I38" s="2">
        <f t="shared" si="3"/>
        <v>-2091612</v>
      </c>
      <c r="J38" s="2">
        <f t="shared" si="3"/>
        <v>-1686559</v>
      </c>
      <c r="K38" s="2">
        <f t="shared" si="3"/>
        <v>-140229</v>
      </c>
      <c r="L38" s="2">
        <f t="shared" si="3"/>
        <v>-461989</v>
      </c>
      <c r="M38" s="2">
        <f t="shared" si="3"/>
        <v>-2781818</v>
      </c>
      <c r="N38" s="2">
        <f t="shared" si="3"/>
        <v>-3384036</v>
      </c>
      <c r="O38" s="2">
        <f t="shared" si="3"/>
        <v>1813410</v>
      </c>
      <c r="P38" s="2">
        <f t="shared" si="3"/>
        <v>-448697</v>
      </c>
      <c r="Q38" s="2">
        <f t="shared" si="3"/>
        <v>1660876</v>
      </c>
      <c r="R38" s="2">
        <f t="shared" si="3"/>
        <v>3025589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-2045006</v>
      </c>
      <c r="X38" s="2">
        <f t="shared" si="3"/>
        <v>-31195976</v>
      </c>
      <c r="Y38" s="2">
        <f t="shared" si="3"/>
        <v>29150970</v>
      </c>
      <c r="Z38" s="34">
        <f>+IF(X38&lt;&gt;0,+(Y38/X38)*100,0)</f>
        <v>-93.444648117436685</v>
      </c>
      <c r="AA38" s="35">
        <f>+AA17+AA27+AA36</f>
        <v>-42562933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-17466742</v>
      </c>
      <c r="H39" s="2">
        <f>+G40+H60</f>
        <v>-23857678</v>
      </c>
      <c r="I39" s="2">
        <f>+H40+I60</f>
        <v>-22125742</v>
      </c>
      <c r="J39" s="2">
        <f>+G39</f>
        <v>-17466742</v>
      </c>
      <c r="K39" s="2">
        <f>+I40+K60</f>
        <v>-24217354</v>
      </c>
      <c r="L39" s="2">
        <f>+K40+L60</f>
        <v>-24357583</v>
      </c>
      <c r="M39" s="2">
        <f>+L40+M60</f>
        <v>-24819572</v>
      </c>
      <c r="N39" s="2">
        <f>+K39</f>
        <v>-24217354</v>
      </c>
      <c r="O39" s="2">
        <f>+M40+O60</f>
        <v>-27601390</v>
      </c>
      <c r="P39" s="2">
        <f>+O40+P60</f>
        <v>-25787980</v>
      </c>
      <c r="Q39" s="2">
        <f>+P40+Q60</f>
        <v>-26236677</v>
      </c>
      <c r="R39" s="2">
        <f>+O39</f>
        <v>-27601390</v>
      </c>
      <c r="S39" s="2">
        <f>+Q40+S60</f>
        <v>-24575801</v>
      </c>
      <c r="T39" s="2">
        <f>+S40+T60</f>
        <v>-24575801</v>
      </c>
      <c r="U39" s="2">
        <f>+T40+U60</f>
        <v>-24575801</v>
      </c>
      <c r="V39" s="2">
        <f>+S39</f>
        <v>-24575801</v>
      </c>
      <c r="W39" s="2">
        <f>+G39</f>
        <v>-17466742</v>
      </c>
      <c r="X39" s="2"/>
      <c r="Y39" s="2">
        <f>+W39-X39</f>
        <v>-17466742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-23507834</v>
      </c>
      <c r="D40" s="43">
        <f t="shared" ref="D40:AA40" si="4">+D38+D39</f>
        <v>0</v>
      </c>
      <c r="E40" s="44">
        <f t="shared" si="4"/>
        <v>-40487857</v>
      </c>
      <c r="F40" s="45">
        <f t="shared" si="4"/>
        <v>-42562933</v>
      </c>
      <c r="G40" s="45">
        <f t="shared" si="4"/>
        <v>-18793625</v>
      </c>
      <c r="H40" s="45">
        <f t="shared" si="4"/>
        <v>-22125742</v>
      </c>
      <c r="I40" s="45">
        <f t="shared" si="4"/>
        <v>-24217354</v>
      </c>
      <c r="J40" s="45">
        <f>+I40</f>
        <v>-24217354</v>
      </c>
      <c r="K40" s="45">
        <f t="shared" si="4"/>
        <v>-24357583</v>
      </c>
      <c r="L40" s="45">
        <f t="shared" si="4"/>
        <v>-24819572</v>
      </c>
      <c r="M40" s="45">
        <f t="shared" si="4"/>
        <v>-27601390</v>
      </c>
      <c r="N40" s="45">
        <f>+M40</f>
        <v>-27601390</v>
      </c>
      <c r="O40" s="45">
        <f t="shared" si="4"/>
        <v>-25787980</v>
      </c>
      <c r="P40" s="45">
        <f t="shared" si="4"/>
        <v>-26236677</v>
      </c>
      <c r="Q40" s="45">
        <f t="shared" si="4"/>
        <v>-24575801</v>
      </c>
      <c r="R40" s="45">
        <f>+Q40</f>
        <v>-24575801</v>
      </c>
      <c r="S40" s="45">
        <f t="shared" si="4"/>
        <v>-24575801</v>
      </c>
      <c r="T40" s="45">
        <f t="shared" si="4"/>
        <v>-24575801</v>
      </c>
      <c r="U40" s="45">
        <f t="shared" si="4"/>
        <v>-24575801</v>
      </c>
      <c r="V40" s="45">
        <f>+U40</f>
        <v>-24575801</v>
      </c>
      <c r="W40" s="45">
        <f>+V40</f>
        <v>-24575801</v>
      </c>
      <c r="X40" s="45">
        <f t="shared" si="4"/>
        <v>-31195976</v>
      </c>
      <c r="Y40" s="45">
        <f t="shared" si="4"/>
        <v>11684228</v>
      </c>
      <c r="Z40" s="46">
        <f>+IF(X40&lt;&gt;0,+(Y40/X40)*100,0)</f>
        <v>-37.454279359619974</v>
      </c>
      <c r="AA40" s="47">
        <f t="shared" si="4"/>
        <v>-42562933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-17466742</v>
      </c>
      <c r="H60">
        <v>-5064053</v>
      </c>
      <c r="J60">
        <v>-17466742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-93028036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1496155</v>
      </c>
      <c r="R6" s="20">
        <v>1496155</v>
      </c>
      <c r="S6" s="20"/>
      <c r="T6" s="20"/>
      <c r="U6" s="20"/>
      <c r="V6" s="20"/>
      <c r="W6" s="20">
        <v>1496155</v>
      </c>
      <c r="X6" s="20">
        <v>-37015383</v>
      </c>
      <c r="Y6" s="20">
        <v>38511538</v>
      </c>
      <c r="Z6" s="21">
        <v>-104.04198168096761</v>
      </c>
      <c r="AA6" s="22">
        <v>-93028036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281688713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112675486</v>
      </c>
      <c r="Y7" s="20">
        <v>-112675486</v>
      </c>
      <c r="Z7" s="21">
        <v>-100</v>
      </c>
      <c r="AA7" s="22">
        <v>281688713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92361593</v>
      </c>
      <c r="F8" s="20">
        <v>1298762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323675</v>
      </c>
      <c r="Y8" s="20">
        <v>-323675</v>
      </c>
      <c r="Z8" s="21">
        <v>-100</v>
      </c>
      <c r="AA8" s="22">
        <v>1298762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92256802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36902720</v>
      </c>
      <c r="Y9" s="20">
        <v>-36902720</v>
      </c>
      <c r="Z9" s="21">
        <v>-100</v>
      </c>
      <c r="AA9" s="22">
        <v>92256802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3200000</v>
      </c>
      <c r="Y10" s="20">
        <v>-3200000</v>
      </c>
      <c r="Z10" s="21">
        <v>-100</v>
      </c>
      <c r="AA10" s="22">
        <v>8000000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-803686</v>
      </c>
      <c r="R14" s="20">
        <v>-803686</v>
      </c>
      <c r="S14" s="20"/>
      <c r="T14" s="20"/>
      <c r="U14" s="20"/>
      <c r="V14" s="20"/>
      <c r="W14" s="20">
        <v>-803686</v>
      </c>
      <c r="X14" s="20"/>
      <c r="Y14" s="20">
        <v>-803686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92361593</v>
      </c>
      <c r="F17" s="28">
        <f t="shared" si="0"/>
        <v>290216241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692469</v>
      </c>
      <c r="R17" s="28">
        <f t="shared" si="0"/>
        <v>692469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692469</v>
      </c>
      <c r="X17" s="28">
        <f t="shared" si="0"/>
        <v>116086498</v>
      </c>
      <c r="Y17" s="28">
        <f t="shared" si="0"/>
        <v>-115394029</v>
      </c>
      <c r="Z17" s="29">
        <f>+IF(X17&lt;&gt;0,+(Y17/X17)*100,0)</f>
        <v>-99.403488767487843</v>
      </c>
      <c r="AA17" s="30">
        <f>SUM(AA6:AA16)</f>
        <v>290216241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-97674200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-39069680</v>
      </c>
      <c r="Y26" s="20">
        <v>39069680</v>
      </c>
      <c r="Z26" s="21">
        <v>-100</v>
      </c>
      <c r="AA26" s="22">
        <v>-97674200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-97674200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-39069680</v>
      </c>
      <c r="Y27" s="28">
        <f t="shared" si="1"/>
        <v>39069680</v>
      </c>
      <c r="Z27" s="29">
        <f>+IF(X27&lt;&gt;0,+(Y27/X27)*100,0)</f>
        <v>-100</v>
      </c>
      <c r="AA27" s="30">
        <f>SUM(AA21:AA26)</f>
        <v>-97674200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92361593</v>
      </c>
      <c r="F38" s="2">
        <f t="shared" si="3"/>
        <v>192542041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692469</v>
      </c>
      <c r="R38" s="2">
        <f t="shared" si="3"/>
        <v>692469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692469</v>
      </c>
      <c r="X38" s="2">
        <f t="shared" si="3"/>
        <v>77016818</v>
      </c>
      <c r="Y38" s="2">
        <f t="shared" si="3"/>
        <v>-76324349</v>
      </c>
      <c r="Z38" s="34">
        <f>+IF(X38&lt;&gt;0,+(Y38/X38)*100,0)</f>
        <v>-99.100885990901361</v>
      </c>
      <c r="AA38" s="35">
        <f>+AA17+AA27+AA36</f>
        <v>192542041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692469</v>
      </c>
      <c r="T39" s="2">
        <f>+S40+T60</f>
        <v>692469</v>
      </c>
      <c r="U39" s="2">
        <f>+T40+U60</f>
        <v>692469</v>
      </c>
      <c r="V39" s="2">
        <f>+S39</f>
        <v>692469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92361593</v>
      </c>
      <c r="F40" s="45">
        <f t="shared" si="4"/>
        <v>192542041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692469</v>
      </c>
      <c r="R40" s="45">
        <f>+Q40</f>
        <v>692469</v>
      </c>
      <c r="S40" s="45">
        <f t="shared" si="4"/>
        <v>692469</v>
      </c>
      <c r="T40" s="45">
        <f t="shared" si="4"/>
        <v>692469</v>
      </c>
      <c r="U40" s="45">
        <f t="shared" si="4"/>
        <v>692469</v>
      </c>
      <c r="V40" s="45">
        <f>+U40</f>
        <v>692469</v>
      </c>
      <c r="W40" s="45">
        <f>+V40</f>
        <v>692469</v>
      </c>
      <c r="X40" s="45">
        <f t="shared" si="4"/>
        <v>77016818</v>
      </c>
      <c r="Y40" s="45">
        <f t="shared" si="4"/>
        <v>-76324349</v>
      </c>
      <c r="Z40" s="46">
        <f>+IF(X40&lt;&gt;0,+(Y40/X40)*100,0)</f>
        <v>-99.100885990901361</v>
      </c>
      <c r="AA40" s="47">
        <f t="shared" si="4"/>
        <v>192542041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7946</v>
      </c>
      <c r="D7" s="18"/>
      <c r="E7" s="19"/>
      <c r="F7" s="20">
        <v>69936472</v>
      </c>
      <c r="G7" s="20"/>
      <c r="H7" s="20"/>
      <c r="I7" s="20">
        <v>100</v>
      </c>
      <c r="J7" s="20">
        <v>100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</v>
      </c>
      <c r="X7" s="20">
        <v>52452351</v>
      </c>
      <c r="Y7" s="20">
        <v>-52452251</v>
      </c>
      <c r="Z7" s="21">
        <v>-99.999809350776289</v>
      </c>
      <c r="AA7" s="22">
        <v>69936472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17740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13302</v>
      </c>
      <c r="Y8" s="20">
        <v>-13302</v>
      </c>
      <c r="Z8" s="21">
        <v>-100</v>
      </c>
      <c r="AA8" s="22">
        <v>17740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-8120002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-6090021</v>
      </c>
      <c r="Y14" s="20">
        <v>6090021</v>
      </c>
      <c r="Z14" s="21">
        <v>-100</v>
      </c>
      <c r="AA14" s="22">
        <v>-8120002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7946</v>
      </c>
      <c r="D17" s="26">
        <f>SUM(D6:D16)</f>
        <v>0</v>
      </c>
      <c r="E17" s="27">
        <f t="shared" si="0"/>
        <v>0</v>
      </c>
      <c r="F17" s="28">
        <f t="shared" si="0"/>
        <v>61834210</v>
      </c>
      <c r="G17" s="28">
        <f t="shared" si="0"/>
        <v>0</v>
      </c>
      <c r="H17" s="28">
        <f t="shared" si="0"/>
        <v>0</v>
      </c>
      <c r="I17" s="28">
        <f t="shared" si="0"/>
        <v>100</v>
      </c>
      <c r="J17" s="28">
        <f t="shared" si="0"/>
        <v>100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</v>
      </c>
      <c r="X17" s="28">
        <f t="shared" si="0"/>
        <v>46375632</v>
      </c>
      <c r="Y17" s="28">
        <f t="shared" si="0"/>
        <v>-46375532</v>
      </c>
      <c r="Z17" s="29">
        <f>+IF(X17&lt;&gt;0,+(Y17/X17)*100,0)</f>
        <v>-99.999784369515439</v>
      </c>
      <c r="AA17" s="30">
        <f>SUM(AA6:AA16)</f>
        <v>61834210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-38066940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-28550214</v>
      </c>
      <c r="Y26" s="20">
        <v>28550214</v>
      </c>
      <c r="Z26" s="21">
        <v>-100</v>
      </c>
      <c r="AA26" s="22">
        <v>-38066940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-38066940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-28550214</v>
      </c>
      <c r="Y27" s="28">
        <f t="shared" si="1"/>
        <v>28550214</v>
      </c>
      <c r="Z27" s="29">
        <f>+IF(X27&lt;&gt;0,+(Y27/X27)*100,0)</f>
        <v>-100</v>
      </c>
      <c r="AA27" s="30">
        <f>SUM(AA21:AA26)</f>
        <v>-38066940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7946</v>
      </c>
      <c r="D38" s="32">
        <f>+D17+D27+D36</f>
        <v>0</v>
      </c>
      <c r="E38" s="33">
        <f t="shared" si="3"/>
        <v>0</v>
      </c>
      <c r="F38" s="2">
        <f t="shared" si="3"/>
        <v>23767270</v>
      </c>
      <c r="G38" s="2">
        <f t="shared" si="3"/>
        <v>0</v>
      </c>
      <c r="H38" s="2">
        <f t="shared" si="3"/>
        <v>0</v>
      </c>
      <c r="I38" s="2">
        <f t="shared" si="3"/>
        <v>100</v>
      </c>
      <c r="J38" s="2">
        <f t="shared" si="3"/>
        <v>100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100</v>
      </c>
      <c r="X38" s="2">
        <f t="shared" si="3"/>
        <v>17825418</v>
      </c>
      <c r="Y38" s="2">
        <f t="shared" si="3"/>
        <v>-17825318</v>
      </c>
      <c r="Z38" s="34">
        <f>+IF(X38&lt;&gt;0,+(Y38/X38)*100,0)</f>
        <v>-99.999439003337827</v>
      </c>
      <c r="AA38" s="35">
        <f>+AA17+AA27+AA36</f>
        <v>23767270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100</v>
      </c>
      <c r="L39" s="2">
        <f>+K40+L60</f>
        <v>100</v>
      </c>
      <c r="M39" s="2">
        <f>+L40+M60</f>
        <v>100</v>
      </c>
      <c r="N39" s="2">
        <f>+K39</f>
        <v>100</v>
      </c>
      <c r="O39" s="2">
        <f>+M40+O60</f>
        <v>100</v>
      </c>
      <c r="P39" s="2">
        <f>+O40+P60</f>
        <v>100</v>
      </c>
      <c r="Q39" s="2">
        <f>+P40+Q60</f>
        <v>100</v>
      </c>
      <c r="R39" s="2">
        <f>+O39</f>
        <v>100</v>
      </c>
      <c r="S39" s="2">
        <f>+Q40+S60</f>
        <v>100</v>
      </c>
      <c r="T39" s="2">
        <f>+S40+T60</f>
        <v>100</v>
      </c>
      <c r="U39" s="2">
        <f>+T40+U60</f>
        <v>100</v>
      </c>
      <c r="V39" s="2">
        <f>+S39</f>
        <v>100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7946</v>
      </c>
      <c r="D40" s="43">
        <f t="shared" ref="D40:AA40" si="4">+D38+D39</f>
        <v>0</v>
      </c>
      <c r="E40" s="44">
        <f t="shared" si="4"/>
        <v>0</v>
      </c>
      <c r="F40" s="45">
        <f t="shared" si="4"/>
        <v>23767270</v>
      </c>
      <c r="G40" s="45">
        <f t="shared" si="4"/>
        <v>0</v>
      </c>
      <c r="H40" s="45">
        <f t="shared" si="4"/>
        <v>0</v>
      </c>
      <c r="I40" s="45">
        <f t="shared" si="4"/>
        <v>100</v>
      </c>
      <c r="J40" s="45">
        <f>+I40</f>
        <v>100</v>
      </c>
      <c r="K40" s="45">
        <f t="shared" si="4"/>
        <v>100</v>
      </c>
      <c r="L40" s="45">
        <f t="shared" si="4"/>
        <v>100</v>
      </c>
      <c r="M40" s="45">
        <f t="shared" si="4"/>
        <v>100</v>
      </c>
      <c r="N40" s="45">
        <f>+M40</f>
        <v>100</v>
      </c>
      <c r="O40" s="45">
        <f t="shared" si="4"/>
        <v>100</v>
      </c>
      <c r="P40" s="45">
        <f t="shared" si="4"/>
        <v>100</v>
      </c>
      <c r="Q40" s="45">
        <f t="shared" si="4"/>
        <v>100</v>
      </c>
      <c r="R40" s="45">
        <f>+Q40</f>
        <v>100</v>
      </c>
      <c r="S40" s="45">
        <f t="shared" si="4"/>
        <v>100</v>
      </c>
      <c r="T40" s="45">
        <f t="shared" si="4"/>
        <v>100</v>
      </c>
      <c r="U40" s="45">
        <f t="shared" si="4"/>
        <v>100</v>
      </c>
      <c r="V40" s="45">
        <f>+U40</f>
        <v>100</v>
      </c>
      <c r="W40" s="45">
        <f>+V40</f>
        <v>100</v>
      </c>
      <c r="X40" s="45">
        <f t="shared" si="4"/>
        <v>17825418</v>
      </c>
      <c r="Y40" s="45">
        <f t="shared" si="4"/>
        <v>-17825318</v>
      </c>
      <c r="Z40" s="46">
        <f>+IF(X40&lt;&gt;0,+(Y40/X40)*100,0)</f>
        <v>-99.999439003337827</v>
      </c>
      <c r="AA40" s="47">
        <f t="shared" si="4"/>
        <v>23767270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44124041</v>
      </c>
      <c r="D7" s="18"/>
      <c r="E7" s="19"/>
      <c r="F7" s="20"/>
      <c r="G7" s="20">
        <v>4119362</v>
      </c>
      <c r="H7" s="20">
        <v>5311427</v>
      </c>
      <c r="I7" s="20">
        <v>4552839</v>
      </c>
      <c r="J7" s="20">
        <v>13983628</v>
      </c>
      <c r="K7" s="20">
        <v>3533072</v>
      </c>
      <c r="L7" s="20">
        <v>3607802</v>
      </c>
      <c r="M7" s="20">
        <v>4895144</v>
      </c>
      <c r="N7" s="20">
        <v>12036018</v>
      </c>
      <c r="O7" s="20">
        <v>4899908</v>
      </c>
      <c r="P7" s="20">
        <v>4974930</v>
      </c>
      <c r="Q7" s="20">
        <v>4964789</v>
      </c>
      <c r="R7" s="20">
        <v>14839627</v>
      </c>
      <c r="S7" s="20"/>
      <c r="T7" s="20"/>
      <c r="U7" s="20"/>
      <c r="V7" s="20"/>
      <c r="W7" s="20">
        <v>40859273</v>
      </c>
      <c r="X7" s="20"/>
      <c r="Y7" s="20">
        <v>40859273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11900311</v>
      </c>
      <c r="D8" s="18"/>
      <c r="E8" s="19"/>
      <c r="F8" s="20"/>
      <c r="G8" s="20">
        <v>6</v>
      </c>
      <c r="H8" s="20">
        <v>3</v>
      </c>
      <c r="I8" s="20">
        <v>714</v>
      </c>
      <c r="J8" s="20">
        <v>723</v>
      </c>
      <c r="K8" s="20">
        <v>199</v>
      </c>
      <c r="L8" s="20">
        <v>137</v>
      </c>
      <c r="M8" s="20">
        <v>147</v>
      </c>
      <c r="N8" s="20">
        <v>483</v>
      </c>
      <c r="O8" s="20">
        <v>774</v>
      </c>
      <c r="P8" s="20">
        <v>26</v>
      </c>
      <c r="Q8" s="20">
        <v>3</v>
      </c>
      <c r="R8" s="20">
        <v>803</v>
      </c>
      <c r="S8" s="20"/>
      <c r="T8" s="20"/>
      <c r="U8" s="20"/>
      <c r="V8" s="20"/>
      <c r="W8" s="20">
        <v>2009</v>
      </c>
      <c r="X8" s="20"/>
      <c r="Y8" s="20">
        <v>2009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10141666</v>
      </c>
      <c r="D9" s="18"/>
      <c r="E9" s="19">
        <v>14103208</v>
      </c>
      <c r="F9" s="20">
        <v>14103208</v>
      </c>
      <c r="G9" s="20">
        <v>5876342</v>
      </c>
      <c r="H9" s="20"/>
      <c r="I9" s="20"/>
      <c r="J9" s="20">
        <v>5876342</v>
      </c>
      <c r="K9" s="20"/>
      <c r="L9" s="20"/>
      <c r="M9" s="20">
        <v>4701080</v>
      </c>
      <c r="N9" s="20">
        <v>4701080</v>
      </c>
      <c r="O9" s="20"/>
      <c r="P9" s="20"/>
      <c r="Q9" s="20"/>
      <c r="R9" s="20"/>
      <c r="S9" s="20"/>
      <c r="T9" s="20"/>
      <c r="U9" s="20"/>
      <c r="V9" s="20"/>
      <c r="W9" s="20">
        <v>10577422</v>
      </c>
      <c r="X9" s="20">
        <v>14103208</v>
      </c>
      <c r="Y9" s="20">
        <v>-3525786</v>
      </c>
      <c r="Z9" s="21">
        <v>-24.999886550634436</v>
      </c>
      <c r="AA9" s="22">
        <v>14103208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-26029891</v>
      </c>
      <c r="D14" s="18"/>
      <c r="E14" s="19"/>
      <c r="F14" s="20"/>
      <c r="G14" s="20">
        <v>-4919274</v>
      </c>
      <c r="H14" s="20">
        <v>-2323944</v>
      </c>
      <c r="I14" s="20">
        <v>-1123966</v>
      </c>
      <c r="J14" s="20">
        <v>-8367184</v>
      </c>
      <c r="K14" s="20">
        <v>-2174168</v>
      </c>
      <c r="L14" s="20">
        <v>-1087670</v>
      </c>
      <c r="M14" s="20">
        <v>-5113020</v>
      </c>
      <c r="N14" s="20">
        <v>-8374858</v>
      </c>
      <c r="O14" s="20">
        <v>-1000000</v>
      </c>
      <c r="P14" s="20">
        <v>-3098920</v>
      </c>
      <c r="Q14" s="20">
        <v>-1587535</v>
      </c>
      <c r="R14" s="20">
        <v>-5686455</v>
      </c>
      <c r="S14" s="20"/>
      <c r="T14" s="20"/>
      <c r="U14" s="20"/>
      <c r="V14" s="20"/>
      <c r="W14" s="20">
        <v>-22428497</v>
      </c>
      <c r="X14" s="20"/>
      <c r="Y14" s="20">
        <v>-22428497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40136127</v>
      </c>
      <c r="D17" s="26">
        <f>SUM(D6:D16)</f>
        <v>0</v>
      </c>
      <c r="E17" s="27">
        <f t="shared" si="0"/>
        <v>14103208</v>
      </c>
      <c r="F17" s="28">
        <f t="shared" si="0"/>
        <v>14103208</v>
      </c>
      <c r="G17" s="28">
        <f t="shared" si="0"/>
        <v>5076436</v>
      </c>
      <c r="H17" s="28">
        <f t="shared" si="0"/>
        <v>2987486</v>
      </c>
      <c r="I17" s="28">
        <f t="shared" si="0"/>
        <v>3429587</v>
      </c>
      <c r="J17" s="28">
        <f t="shared" si="0"/>
        <v>11493509</v>
      </c>
      <c r="K17" s="28">
        <f t="shared" si="0"/>
        <v>1359103</v>
      </c>
      <c r="L17" s="28">
        <f t="shared" si="0"/>
        <v>2520269</v>
      </c>
      <c r="M17" s="28">
        <f t="shared" si="0"/>
        <v>4483351</v>
      </c>
      <c r="N17" s="28">
        <f t="shared" si="0"/>
        <v>8362723</v>
      </c>
      <c r="O17" s="28">
        <f t="shared" si="0"/>
        <v>3900682</v>
      </c>
      <c r="P17" s="28">
        <f t="shared" si="0"/>
        <v>1876036</v>
      </c>
      <c r="Q17" s="28">
        <f t="shared" si="0"/>
        <v>3377257</v>
      </c>
      <c r="R17" s="28">
        <f t="shared" si="0"/>
        <v>9153975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29010207</v>
      </c>
      <c r="X17" s="28">
        <f t="shared" si="0"/>
        <v>14103208</v>
      </c>
      <c r="Y17" s="28">
        <f t="shared" si="0"/>
        <v>14906999</v>
      </c>
      <c r="Z17" s="29">
        <f>+IF(X17&lt;&gt;0,+(Y17/X17)*100,0)</f>
        <v>105.69934868719231</v>
      </c>
      <c r="AA17" s="30">
        <f>SUM(AA6:AA16)</f>
        <v>14103208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-148487219</v>
      </c>
      <c r="D26" s="18"/>
      <c r="E26" s="19">
        <v>-113658000</v>
      </c>
      <c r="F26" s="20">
        <v>-278375375</v>
      </c>
      <c r="G26" s="20">
        <v>-17265457</v>
      </c>
      <c r="H26" s="20">
        <v>-25805212</v>
      </c>
      <c r="I26" s="20">
        <v>-4899475</v>
      </c>
      <c r="J26" s="20">
        <v>-47970144</v>
      </c>
      <c r="K26" s="20">
        <v>-8082715</v>
      </c>
      <c r="L26" s="20">
        <v>-6643057</v>
      </c>
      <c r="M26" s="20">
        <v>-20513000</v>
      </c>
      <c r="N26" s="20">
        <v>-35238772</v>
      </c>
      <c r="O26" s="20">
        <v>-3370932</v>
      </c>
      <c r="P26" s="20">
        <v>-42966601</v>
      </c>
      <c r="Q26" s="20">
        <v>-656287</v>
      </c>
      <c r="R26" s="20">
        <v>-46993820</v>
      </c>
      <c r="S26" s="20"/>
      <c r="T26" s="20"/>
      <c r="U26" s="20"/>
      <c r="V26" s="20"/>
      <c r="W26" s="20">
        <v>-130202736</v>
      </c>
      <c r="X26" s="20">
        <v>-173602185</v>
      </c>
      <c r="Y26" s="20">
        <v>43399449</v>
      </c>
      <c r="Z26" s="21">
        <v>-24.999367951503608</v>
      </c>
      <c r="AA26" s="22">
        <v>-278375375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-148487219</v>
      </c>
      <c r="D27" s="26">
        <f>SUM(D21:D26)</f>
        <v>0</v>
      </c>
      <c r="E27" s="27">
        <f t="shared" si="1"/>
        <v>-113658000</v>
      </c>
      <c r="F27" s="28">
        <f t="shared" si="1"/>
        <v>-278375375</v>
      </c>
      <c r="G27" s="28">
        <f t="shared" si="1"/>
        <v>-17265457</v>
      </c>
      <c r="H27" s="28">
        <f t="shared" si="1"/>
        <v>-25805212</v>
      </c>
      <c r="I27" s="28">
        <f t="shared" si="1"/>
        <v>-4899475</v>
      </c>
      <c r="J27" s="28">
        <f t="shared" si="1"/>
        <v>-47970144</v>
      </c>
      <c r="K27" s="28">
        <f t="shared" si="1"/>
        <v>-8082715</v>
      </c>
      <c r="L27" s="28">
        <f t="shared" si="1"/>
        <v>-6643057</v>
      </c>
      <c r="M27" s="28">
        <f t="shared" si="1"/>
        <v>-20513000</v>
      </c>
      <c r="N27" s="28">
        <f t="shared" si="1"/>
        <v>-35238772</v>
      </c>
      <c r="O27" s="28">
        <f t="shared" si="1"/>
        <v>-3370932</v>
      </c>
      <c r="P27" s="28">
        <f t="shared" si="1"/>
        <v>-42966601</v>
      </c>
      <c r="Q27" s="28">
        <f t="shared" si="1"/>
        <v>-656287</v>
      </c>
      <c r="R27" s="28">
        <f t="shared" si="1"/>
        <v>-46993820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-130202736</v>
      </c>
      <c r="X27" s="28">
        <f t="shared" si="1"/>
        <v>-173602185</v>
      </c>
      <c r="Y27" s="28">
        <f t="shared" si="1"/>
        <v>43399449</v>
      </c>
      <c r="Z27" s="29">
        <f>+IF(X27&lt;&gt;0,+(Y27/X27)*100,0)</f>
        <v>-24.999367951503608</v>
      </c>
      <c r="AA27" s="30">
        <f>SUM(AA21:AA26)</f>
        <v>-278375375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-108351092</v>
      </c>
      <c r="D38" s="32">
        <f>+D17+D27+D36</f>
        <v>0</v>
      </c>
      <c r="E38" s="33">
        <f t="shared" si="3"/>
        <v>-99554792</v>
      </c>
      <c r="F38" s="2">
        <f t="shared" si="3"/>
        <v>-264272167</v>
      </c>
      <c r="G38" s="2">
        <f t="shared" si="3"/>
        <v>-12189021</v>
      </c>
      <c r="H38" s="2">
        <f t="shared" si="3"/>
        <v>-22817726</v>
      </c>
      <c r="I38" s="2">
        <f t="shared" si="3"/>
        <v>-1469888</v>
      </c>
      <c r="J38" s="2">
        <f t="shared" si="3"/>
        <v>-36476635</v>
      </c>
      <c r="K38" s="2">
        <f t="shared" si="3"/>
        <v>-6723612</v>
      </c>
      <c r="L38" s="2">
        <f t="shared" si="3"/>
        <v>-4122788</v>
      </c>
      <c r="M38" s="2">
        <f t="shared" si="3"/>
        <v>-16029649</v>
      </c>
      <c r="N38" s="2">
        <f t="shared" si="3"/>
        <v>-26876049</v>
      </c>
      <c r="O38" s="2">
        <f t="shared" si="3"/>
        <v>529750</v>
      </c>
      <c r="P38" s="2">
        <f t="shared" si="3"/>
        <v>-41090565</v>
      </c>
      <c r="Q38" s="2">
        <f t="shared" si="3"/>
        <v>2720970</v>
      </c>
      <c r="R38" s="2">
        <f t="shared" si="3"/>
        <v>-37839845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-101192529</v>
      </c>
      <c r="X38" s="2">
        <f t="shared" si="3"/>
        <v>-159498977</v>
      </c>
      <c r="Y38" s="2">
        <f t="shared" si="3"/>
        <v>58306448</v>
      </c>
      <c r="Z38" s="34">
        <f>+IF(X38&lt;&gt;0,+(Y38/X38)*100,0)</f>
        <v>-36.556001233788479</v>
      </c>
      <c r="AA38" s="35">
        <f>+AA17+AA27+AA36</f>
        <v>-264272167</v>
      </c>
    </row>
    <row r="39" spans="1:27" x14ac:dyDescent="0.25">
      <c r="A39" s="23" t="s">
        <v>60</v>
      </c>
      <c r="B39" s="17"/>
      <c r="C39" s="32">
        <v>216154804</v>
      </c>
      <c r="D39" s="32"/>
      <c r="E39" s="33"/>
      <c r="F39" s="2"/>
      <c r="G39" s="2">
        <v>112748772</v>
      </c>
      <c r="H39" s="2">
        <f>+G40+H60</f>
        <v>100559751</v>
      </c>
      <c r="I39" s="2">
        <f>+H40+I60</f>
        <v>77742025</v>
      </c>
      <c r="J39" s="2">
        <f>+G39</f>
        <v>112748772</v>
      </c>
      <c r="K39" s="2">
        <f>+I40+K60</f>
        <v>76272137</v>
      </c>
      <c r="L39" s="2">
        <f>+K40+L60</f>
        <v>69548525</v>
      </c>
      <c r="M39" s="2">
        <f>+L40+M60</f>
        <v>65425737</v>
      </c>
      <c r="N39" s="2">
        <f>+K39</f>
        <v>76272137</v>
      </c>
      <c r="O39" s="2">
        <f>+M40+O60</f>
        <v>49396088</v>
      </c>
      <c r="P39" s="2">
        <f>+O40+P60</f>
        <v>49925838</v>
      </c>
      <c r="Q39" s="2">
        <f>+P40+Q60</f>
        <v>8835273</v>
      </c>
      <c r="R39" s="2">
        <f>+O39</f>
        <v>49396088</v>
      </c>
      <c r="S39" s="2">
        <f>+Q40+S60</f>
        <v>11556243</v>
      </c>
      <c r="T39" s="2">
        <f>+S40+T60</f>
        <v>11556243</v>
      </c>
      <c r="U39" s="2">
        <f>+T40+U60</f>
        <v>11556243</v>
      </c>
      <c r="V39" s="2">
        <f>+S39</f>
        <v>11556243</v>
      </c>
      <c r="W39" s="2">
        <f>+G39</f>
        <v>112748772</v>
      </c>
      <c r="X39" s="2"/>
      <c r="Y39" s="2">
        <f>+W39-X39</f>
        <v>112748772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107803712</v>
      </c>
      <c r="D40" s="43">
        <f t="shared" ref="D40:AA40" si="4">+D38+D39</f>
        <v>0</v>
      </c>
      <c r="E40" s="44">
        <f t="shared" si="4"/>
        <v>-99554792</v>
      </c>
      <c r="F40" s="45">
        <f t="shared" si="4"/>
        <v>-264272167</v>
      </c>
      <c r="G40" s="45">
        <f t="shared" si="4"/>
        <v>100559751</v>
      </c>
      <c r="H40" s="45">
        <f t="shared" si="4"/>
        <v>77742025</v>
      </c>
      <c r="I40" s="45">
        <f t="shared" si="4"/>
        <v>76272137</v>
      </c>
      <c r="J40" s="45">
        <f>+I40</f>
        <v>76272137</v>
      </c>
      <c r="K40" s="45">
        <f t="shared" si="4"/>
        <v>69548525</v>
      </c>
      <c r="L40" s="45">
        <f t="shared" si="4"/>
        <v>65425737</v>
      </c>
      <c r="M40" s="45">
        <f t="shared" si="4"/>
        <v>49396088</v>
      </c>
      <c r="N40" s="45">
        <f>+M40</f>
        <v>49396088</v>
      </c>
      <c r="O40" s="45">
        <f t="shared" si="4"/>
        <v>49925838</v>
      </c>
      <c r="P40" s="45">
        <f t="shared" si="4"/>
        <v>8835273</v>
      </c>
      <c r="Q40" s="45">
        <f t="shared" si="4"/>
        <v>11556243</v>
      </c>
      <c r="R40" s="45">
        <f>+Q40</f>
        <v>11556243</v>
      </c>
      <c r="S40" s="45">
        <f t="shared" si="4"/>
        <v>11556243</v>
      </c>
      <c r="T40" s="45">
        <f t="shared" si="4"/>
        <v>11556243</v>
      </c>
      <c r="U40" s="45">
        <f t="shared" si="4"/>
        <v>11556243</v>
      </c>
      <c r="V40" s="45">
        <f>+U40</f>
        <v>11556243</v>
      </c>
      <c r="W40" s="45">
        <f>+V40</f>
        <v>11556243</v>
      </c>
      <c r="X40" s="45">
        <f t="shared" si="4"/>
        <v>-159498977</v>
      </c>
      <c r="Y40" s="45">
        <f t="shared" si="4"/>
        <v>171055220</v>
      </c>
      <c r="Z40" s="46">
        <f>+IF(X40&lt;&gt;0,+(Y40/X40)*100,0)</f>
        <v>-107.24533988703891</v>
      </c>
      <c r="AA40" s="47">
        <f t="shared" si="4"/>
        <v>-264272167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112748772</v>
      </c>
      <c r="J60">
        <v>112748772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47CCFD6-E94D-491A-A08F-857A652D1BB4}"/>
</file>

<file path=customXml/itemProps2.xml><?xml version="1.0" encoding="utf-8"?>
<ds:datastoreItem xmlns:ds="http://schemas.openxmlformats.org/officeDocument/2006/customXml" ds:itemID="{2968C997-A332-48C1-8DFF-DDE7C647E9A1}"/>
</file>

<file path=customXml/itemProps3.xml><?xml version="1.0" encoding="utf-8"?>
<ds:datastoreItem xmlns:ds="http://schemas.openxmlformats.org/officeDocument/2006/customXml" ds:itemID="{04BDCB29-16A5-4134-9369-9B125E7A28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2024-05-23T11:59:31Z</dcterms:created>
  <dcterms:modified xsi:type="dcterms:W3CDTF">2024-05-23T12:03:02Z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